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88" windowWidth="15480" windowHeight="8460"/>
  </bookViews>
  <sheets>
    <sheet name="1.1" sheetId="1" r:id="rId1"/>
    <sheet name="1.2" sheetId="11" r:id="rId2"/>
    <sheet name="1.3" sheetId="14" r:id="rId3"/>
    <sheet name="1.4" sheetId="15" r:id="rId4"/>
  </sheets>
  <definedNames>
    <definedName name="_xlnm.Print_Titles" localSheetId="0">'1.1'!$3:$4</definedName>
    <definedName name="_xlnm.Print_Titles" localSheetId="1">'1.2'!$3:$4</definedName>
    <definedName name="_xlnm.Print_Titles" localSheetId="2">'1.3'!$3:$4</definedName>
    <definedName name="_xlnm.Print_Titles" localSheetId="3">'1.4'!$3:$4</definedName>
    <definedName name="_xlnm.Print_Area" localSheetId="0">'1.1'!$A$1:$M$125</definedName>
    <definedName name="_xlnm.Print_Area" localSheetId="1">'1.2'!$A$1:$M$125</definedName>
    <definedName name="_xlnm.Print_Area" localSheetId="2">'1.3'!$A$1:$M$125</definedName>
    <definedName name="_xlnm.Print_Area" localSheetId="3">'1.4'!$A$1:$M$125</definedName>
  </definedNames>
  <calcPr calcId="145621"/>
</workbook>
</file>

<file path=xl/calcChain.xml><?xml version="1.0" encoding="utf-8"?>
<calcChain xmlns="http://schemas.openxmlformats.org/spreadsheetml/2006/main">
  <c r="D89" i="15" l="1"/>
  <c r="D89" i="14"/>
  <c r="D11" i="14"/>
  <c r="D9" i="14"/>
  <c r="D8" i="14"/>
  <c r="D7" i="14"/>
  <c r="D8" i="11"/>
  <c r="D7" i="11"/>
  <c r="D9" i="11"/>
  <c r="D5" i="14" l="1"/>
  <c r="D114" i="15"/>
  <c r="D120" i="15"/>
  <c r="D98" i="15"/>
  <c r="D104" i="15"/>
  <c r="D93" i="15"/>
  <c r="D83" i="15"/>
  <c r="G68" i="15"/>
  <c r="H68" i="15"/>
  <c r="I68" i="15"/>
  <c r="J68" i="15"/>
  <c r="K68" i="15"/>
  <c r="L68" i="15"/>
  <c r="M68" i="15"/>
  <c r="F68" i="15"/>
  <c r="G63" i="15"/>
  <c r="H63" i="15"/>
  <c r="I63" i="15"/>
  <c r="J63" i="15"/>
  <c r="K63" i="15"/>
  <c r="L63" i="15"/>
  <c r="M63" i="15"/>
  <c r="F63" i="15"/>
  <c r="D26" i="15"/>
  <c r="D46" i="14"/>
  <c r="D98" i="14"/>
  <c r="D120" i="14"/>
  <c r="D114" i="14" s="1"/>
  <c r="D104" i="14"/>
  <c r="D93" i="14"/>
  <c r="D83" i="14"/>
  <c r="D65" i="11"/>
  <c r="D26" i="14"/>
  <c r="D26" i="11"/>
  <c r="G68" i="14"/>
  <c r="H68" i="14"/>
  <c r="I68" i="14"/>
  <c r="J68" i="14"/>
  <c r="K68" i="14"/>
  <c r="L68" i="14"/>
  <c r="M68" i="14"/>
  <c r="F68" i="14"/>
  <c r="G63" i="14"/>
  <c r="H63" i="14"/>
  <c r="I63" i="14"/>
  <c r="J63" i="14"/>
  <c r="K63" i="14"/>
  <c r="L63" i="14"/>
  <c r="M63" i="14"/>
  <c r="F63" i="14"/>
  <c r="D67" i="11" l="1"/>
  <c r="D72" i="11"/>
  <c r="D120" i="11"/>
  <c r="D119" i="11"/>
  <c r="G68" i="11"/>
  <c r="H68" i="11"/>
  <c r="I68" i="11"/>
  <c r="J68" i="11"/>
  <c r="K68" i="11"/>
  <c r="L68" i="11"/>
  <c r="M68" i="11"/>
  <c r="F68" i="11"/>
  <c r="G63" i="11"/>
  <c r="H63" i="11"/>
  <c r="I63" i="11"/>
  <c r="J63" i="11"/>
  <c r="K63" i="11"/>
  <c r="L63" i="11"/>
  <c r="M63" i="11"/>
  <c r="F63" i="11"/>
  <c r="H42" i="11"/>
  <c r="I42" i="11"/>
  <c r="J42" i="11"/>
  <c r="K42" i="11"/>
  <c r="L42" i="11"/>
  <c r="F42" i="11"/>
  <c r="D43" i="1"/>
  <c r="D44" i="1"/>
  <c r="D45" i="1"/>
  <c r="D46" i="1"/>
  <c r="G68" i="1"/>
  <c r="H68" i="1"/>
  <c r="I68" i="1"/>
  <c r="J68" i="1"/>
  <c r="K68" i="1"/>
  <c r="L68" i="1"/>
  <c r="M68" i="1"/>
  <c r="F68" i="1"/>
  <c r="D68" i="1"/>
  <c r="G63" i="1"/>
  <c r="H63" i="1"/>
  <c r="I63" i="1"/>
  <c r="J63" i="1"/>
  <c r="K63" i="1"/>
  <c r="L63" i="1"/>
  <c r="M63" i="1"/>
  <c r="F63" i="1"/>
  <c r="D70" i="1"/>
  <c r="D72" i="1"/>
  <c r="D67" i="1"/>
  <c r="D65" i="1"/>
  <c r="D118" i="11" l="1"/>
  <c r="D26" i="1"/>
  <c r="D114" i="11" l="1"/>
  <c r="D104" i="11"/>
  <c r="D98" i="11" s="1"/>
  <c r="M81" i="15" l="1"/>
  <c r="K81" i="15"/>
  <c r="J81" i="15"/>
  <c r="I81" i="15"/>
  <c r="G81" i="15"/>
  <c r="F81" i="15"/>
  <c r="M118" i="15"/>
  <c r="L118" i="15"/>
  <c r="K118" i="15"/>
  <c r="J118" i="15"/>
  <c r="I118" i="15"/>
  <c r="H118" i="15"/>
  <c r="G118" i="15"/>
  <c r="F118" i="15"/>
  <c r="M118" i="14"/>
  <c r="L118" i="14"/>
  <c r="K118" i="14"/>
  <c r="J118" i="14"/>
  <c r="I118" i="14"/>
  <c r="H118" i="14"/>
  <c r="G118" i="14"/>
  <c r="F118" i="14"/>
  <c r="M81" i="14"/>
  <c r="K81" i="14"/>
  <c r="J81" i="14"/>
  <c r="I81" i="14"/>
  <c r="G81" i="14"/>
  <c r="F81" i="14"/>
  <c r="M118" i="11"/>
  <c r="L118" i="11"/>
  <c r="K118" i="11"/>
  <c r="J118" i="11"/>
  <c r="I118" i="11"/>
  <c r="H118" i="11"/>
  <c r="G118" i="11"/>
  <c r="F118" i="11"/>
  <c r="M81" i="11"/>
  <c r="K81" i="11"/>
  <c r="J81" i="11"/>
  <c r="I81" i="11"/>
  <c r="G81" i="11"/>
  <c r="F81" i="11"/>
  <c r="L116" i="15" l="1"/>
  <c r="L110" i="15" s="1"/>
  <c r="L112" i="15" s="1"/>
  <c r="H116" i="15"/>
  <c r="H110" i="15" s="1"/>
  <c r="H112" i="15" s="1"/>
  <c r="F116" i="15"/>
  <c r="M102" i="15"/>
  <c r="G102" i="15"/>
  <c r="E81" i="15"/>
  <c r="D82" i="15" s="1"/>
  <c r="D81" i="15" s="1"/>
  <c r="F79" i="15"/>
  <c r="E55" i="15"/>
  <c r="D56" i="15" s="1"/>
  <c r="D57" i="15" s="1"/>
  <c r="G24" i="15"/>
  <c r="H17" i="15"/>
  <c r="H11" i="15" s="1"/>
  <c r="E120" i="15"/>
  <c r="C120" i="15" s="1"/>
  <c r="E119" i="15"/>
  <c r="E118" i="15"/>
  <c r="D119" i="15" s="1"/>
  <c r="E117" i="15"/>
  <c r="M116" i="15"/>
  <c r="M110" i="15" s="1"/>
  <c r="M112" i="15" s="1"/>
  <c r="K116" i="15"/>
  <c r="K110" i="15" s="1"/>
  <c r="K112" i="15" s="1"/>
  <c r="J116" i="15"/>
  <c r="I116" i="15"/>
  <c r="I110" i="15" s="1"/>
  <c r="I112" i="15" s="1"/>
  <c r="G116" i="15"/>
  <c r="G110" i="15" s="1"/>
  <c r="G112" i="15" s="1"/>
  <c r="E115" i="15"/>
  <c r="E114" i="15"/>
  <c r="C114" i="15" s="1"/>
  <c r="E113" i="15"/>
  <c r="E111" i="15"/>
  <c r="J110" i="15"/>
  <c r="J112" i="15" s="1"/>
  <c r="E109" i="15"/>
  <c r="C109" i="15" s="1"/>
  <c r="E108" i="15"/>
  <c r="C108" i="15" s="1"/>
  <c r="E107" i="15"/>
  <c r="C107" i="15" s="1"/>
  <c r="E106" i="15"/>
  <c r="C106" i="15" s="1"/>
  <c r="E105" i="15"/>
  <c r="C105" i="15" s="1"/>
  <c r="E104" i="15"/>
  <c r="C104" i="15" s="1"/>
  <c r="E103" i="15"/>
  <c r="E102" i="15"/>
  <c r="D103" i="15" s="1"/>
  <c r="E101" i="15"/>
  <c r="M100" i="15"/>
  <c r="L100" i="15"/>
  <c r="L94" i="15" s="1"/>
  <c r="L96" i="15" s="1"/>
  <c r="K100" i="15"/>
  <c r="J100" i="15"/>
  <c r="J94" i="15" s="1"/>
  <c r="J96" i="15" s="1"/>
  <c r="I100" i="15"/>
  <c r="H100" i="15"/>
  <c r="H94" i="15" s="1"/>
  <c r="H96" i="15" s="1"/>
  <c r="F100" i="15"/>
  <c r="E99" i="15"/>
  <c r="E98" i="15"/>
  <c r="C98" i="15"/>
  <c r="E97" i="15"/>
  <c r="E95" i="15"/>
  <c r="M94" i="15"/>
  <c r="M96" i="15" s="1"/>
  <c r="K94" i="15"/>
  <c r="K96" i="15" s="1"/>
  <c r="I94" i="15"/>
  <c r="I96" i="15" s="1"/>
  <c r="E93" i="15"/>
  <c r="C93" i="15" s="1"/>
  <c r="E92" i="15"/>
  <c r="E91" i="15"/>
  <c r="C91" i="15" s="1"/>
  <c r="E90" i="15"/>
  <c r="E89" i="15"/>
  <c r="E88" i="15"/>
  <c r="C88" i="15" s="1"/>
  <c r="E87" i="15"/>
  <c r="C87" i="15" s="1"/>
  <c r="E86" i="15"/>
  <c r="C86" i="15" s="1"/>
  <c r="E85" i="15"/>
  <c r="C85" i="15" s="1"/>
  <c r="E84" i="15"/>
  <c r="C84" i="15" s="1"/>
  <c r="E83" i="15"/>
  <c r="C83" i="15" s="1"/>
  <c r="E82" i="15"/>
  <c r="K79" i="15"/>
  <c r="K73" i="15" s="1"/>
  <c r="K75" i="15" s="1"/>
  <c r="I79" i="15"/>
  <c r="I73" i="15" s="1"/>
  <c r="I75" i="15" s="1"/>
  <c r="E80" i="15"/>
  <c r="M79" i="15"/>
  <c r="L79" i="15"/>
  <c r="J79" i="15"/>
  <c r="H79" i="15"/>
  <c r="G79" i="15"/>
  <c r="G73" i="15" s="1"/>
  <c r="G75" i="15" s="1"/>
  <c r="E78" i="15"/>
  <c r="E77" i="15"/>
  <c r="D77" i="15"/>
  <c r="C77" i="15" s="1"/>
  <c r="E76" i="15"/>
  <c r="E74" i="15"/>
  <c r="M73" i="15"/>
  <c r="M75" i="15" s="1"/>
  <c r="L73" i="15"/>
  <c r="L75" i="15" s="1"/>
  <c r="J73" i="15"/>
  <c r="J75" i="15" s="1"/>
  <c r="H73" i="15"/>
  <c r="H75" i="15" s="1"/>
  <c r="E72" i="15"/>
  <c r="E71" i="15"/>
  <c r="E70" i="15"/>
  <c r="E69" i="15"/>
  <c r="C69" i="15" s="1"/>
  <c r="E68" i="15"/>
  <c r="E67" i="15"/>
  <c r="E66" i="15"/>
  <c r="E65" i="15"/>
  <c r="E64" i="15"/>
  <c r="C64" i="15" s="1"/>
  <c r="E63" i="15"/>
  <c r="E62" i="15"/>
  <c r="E61" i="15"/>
  <c r="E60" i="15"/>
  <c r="D61" i="15" s="1"/>
  <c r="E59" i="15"/>
  <c r="M58" i="15"/>
  <c r="L58" i="15"/>
  <c r="K58" i="15"/>
  <c r="J58" i="15"/>
  <c r="I58" i="15"/>
  <c r="H58" i="15"/>
  <c r="G58" i="15"/>
  <c r="F58" i="15"/>
  <c r="E58" i="15"/>
  <c r="E57" i="15"/>
  <c r="C57" i="15"/>
  <c r="E56" i="15"/>
  <c r="E54" i="15"/>
  <c r="M53" i="15"/>
  <c r="L53" i="15"/>
  <c r="K53" i="15"/>
  <c r="J53" i="15"/>
  <c r="I53" i="15"/>
  <c r="H53" i="15"/>
  <c r="G53" i="15"/>
  <c r="F53" i="15"/>
  <c r="E52" i="15"/>
  <c r="E51" i="15"/>
  <c r="E50" i="15"/>
  <c r="D51" i="15" s="1"/>
  <c r="E49" i="15"/>
  <c r="M48" i="15"/>
  <c r="L48" i="15"/>
  <c r="K48" i="15"/>
  <c r="K42" i="15" s="1"/>
  <c r="K44" i="15" s="1"/>
  <c r="J48" i="15"/>
  <c r="I48" i="15"/>
  <c r="I42" i="15" s="1"/>
  <c r="I44" i="15" s="1"/>
  <c r="H48" i="15"/>
  <c r="G48" i="15"/>
  <c r="G42" i="15" s="1"/>
  <c r="G44" i="15" s="1"/>
  <c r="F48" i="15"/>
  <c r="E48" i="15"/>
  <c r="E47" i="15"/>
  <c r="E46" i="15"/>
  <c r="E45" i="15"/>
  <c r="L42" i="15"/>
  <c r="L44" i="15" s="1"/>
  <c r="J42" i="15"/>
  <c r="J44" i="15" s="1"/>
  <c r="H42" i="15"/>
  <c r="H44" i="15" s="1"/>
  <c r="F42" i="15"/>
  <c r="E41" i="15"/>
  <c r="C41" i="15" s="1"/>
  <c r="E40" i="15"/>
  <c r="C40" i="15" s="1"/>
  <c r="E39" i="15"/>
  <c r="C39" i="15" s="1"/>
  <c r="E38" i="15"/>
  <c r="C38" i="15" s="1"/>
  <c r="E37" i="15"/>
  <c r="C37" i="15" s="1"/>
  <c r="E36" i="15"/>
  <c r="C36" i="15" s="1"/>
  <c r="E35" i="15"/>
  <c r="C35" i="15" s="1"/>
  <c r="E34" i="15"/>
  <c r="C34" i="15" s="1"/>
  <c r="E33" i="15"/>
  <c r="C33" i="15" s="1"/>
  <c r="E32" i="15"/>
  <c r="C32" i="15" s="1"/>
  <c r="E31" i="15"/>
  <c r="C31" i="15" s="1"/>
  <c r="E30" i="15"/>
  <c r="C30" i="15" s="1"/>
  <c r="E29" i="15"/>
  <c r="C29" i="15" s="1"/>
  <c r="E28" i="15"/>
  <c r="C28" i="15" s="1"/>
  <c r="E27" i="15"/>
  <c r="C27" i="15" s="1"/>
  <c r="E26" i="15"/>
  <c r="C26" i="15" s="1"/>
  <c r="E25" i="15"/>
  <c r="C25" i="15" s="1"/>
  <c r="E24" i="15"/>
  <c r="D24" i="15"/>
  <c r="D22" i="15" s="1"/>
  <c r="E23" i="15"/>
  <c r="M22" i="15"/>
  <c r="L22" i="15"/>
  <c r="K22" i="15"/>
  <c r="J22" i="15"/>
  <c r="I22" i="15"/>
  <c r="H22" i="15"/>
  <c r="F22" i="15"/>
  <c r="E21" i="15"/>
  <c r="E20" i="15"/>
  <c r="E19" i="15"/>
  <c r="D20" i="15" s="1"/>
  <c r="D21" i="15" s="1"/>
  <c r="D15" i="15" s="1"/>
  <c r="C15" i="15" s="1"/>
  <c r="E18" i="15"/>
  <c r="M17" i="15"/>
  <c r="M11" i="15" s="1"/>
  <c r="M13" i="15" s="1"/>
  <c r="L17" i="15"/>
  <c r="L11" i="15" s="1"/>
  <c r="K17" i="15"/>
  <c r="K11" i="15" s="1"/>
  <c r="K13" i="15" s="1"/>
  <c r="J17" i="15"/>
  <c r="J11" i="15" s="1"/>
  <c r="I17" i="15"/>
  <c r="I11" i="15" s="1"/>
  <c r="I13" i="15" s="1"/>
  <c r="G17" i="15"/>
  <c r="F17" i="15"/>
  <c r="E16" i="15"/>
  <c r="E15" i="15"/>
  <c r="E14" i="15"/>
  <c r="H116" i="14"/>
  <c r="H110" i="14" s="1"/>
  <c r="M102" i="14"/>
  <c r="G102" i="14"/>
  <c r="F79" i="14"/>
  <c r="E60" i="14"/>
  <c r="D61" i="14" s="1"/>
  <c r="D62" i="14" s="1"/>
  <c r="M55" i="14"/>
  <c r="E55" i="14" s="1"/>
  <c r="D56" i="14" s="1"/>
  <c r="D57" i="14" s="1"/>
  <c r="E50" i="14"/>
  <c r="D51" i="14" s="1"/>
  <c r="G24" i="14"/>
  <c r="J17" i="14"/>
  <c r="J11" i="14" s="1"/>
  <c r="F17" i="14"/>
  <c r="E120" i="14"/>
  <c r="C120" i="14" s="1"/>
  <c r="E119" i="14"/>
  <c r="E117" i="14"/>
  <c r="M116" i="14"/>
  <c r="L116" i="14"/>
  <c r="K116" i="14"/>
  <c r="K110" i="14" s="1"/>
  <c r="K112" i="14" s="1"/>
  <c r="J116" i="14"/>
  <c r="J110" i="14" s="1"/>
  <c r="J112" i="14" s="1"/>
  <c r="I116" i="14"/>
  <c r="F116" i="14"/>
  <c r="F110" i="14" s="1"/>
  <c r="E115" i="14"/>
  <c r="E114" i="14"/>
  <c r="C114" i="14" s="1"/>
  <c r="E113" i="14"/>
  <c r="E111" i="14"/>
  <c r="M110" i="14"/>
  <c r="M112" i="14" s="1"/>
  <c r="L110" i="14"/>
  <c r="L112" i="14" s="1"/>
  <c r="I110" i="14"/>
  <c r="I112" i="14" s="1"/>
  <c r="E109" i="14"/>
  <c r="C109" i="14" s="1"/>
  <c r="E108" i="14"/>
  <c r="C108" i="14" s="1"/>
  <c r="E107" i="14"/>
  <c r="C107" i="14" s="1"/>
  <c r="E106" i="14"/>
  <c r="C106" i="14" s="1"/>
  <c r="E105" i="14"/>
  <c r="C105" i="14" s="1"/>
  <c r="E104" i="14"/>
  <c r="C104" i="14"/>
  <c r="E103" i="14"/>
  <c r="E102" i="14"/>
  <c r="D103" i="14" s="1"/>
  <c r="E101" i="14"/>
  <c r="M100" i="14"/>
  <c r="M94" i="14" s="1"/>
  <c r="M96" i="14" s="1"/>
  <c r="L100" i="14"/>
  <c r="K100" i="14"/>
  <c r="J100" i="14"/>
  <c r="I100" i="14"/>
  <c r="H100" i="14"/>
  <c r="G100" i="14"/>
  <c r="G94" i="14" s="1"/>
  <c r="G96" i="14" s="1"/>
  <c r="F100" i="14"/>
  <c r="E100" i="14"/>
  <c r="E99" i="14"/>
  <c r="E98" i="14"/>
  <c r="C98" i="14" s="1"/>
  <c r="E97" i="14"/>
  <c r="E95" i="14"/>
  <c r="L94" i="14"/>
  <c r="L96" i="14" s="1"/>
  <c r="K94" i="14"/>
  <c r="K96" i="14" s="1"/>
  <c r="J94" i="14"/>
  <c r="J96" i="14" s="1"/>
  <c r="I94" i="14"/>
  <c r="I96" i="14" s="1"/>
  <c r="H94" i="14"/>
  <c r="H96" i="14" s="1"/>
  <c r="F94" i="14"/>
  <c r="F96" i="14" s="1"/>
  <c r="E93" i="14"/>
  <c r="C93" i="14" s="1"/>
  <c r="E92" i="14"/>
  <c r="C92" i="14" s="1"/>
  <c r="E91" i="14"/>
  <c r="C91" i="14"/>
  <c r="E90" i="14"/>
  <c r="E89" i="14"/>
  <c r="C89" i="14"/>
  <c r="E88" i="14"/>
  <c r="C88" i="14" s="1"/>
  <c r="E87" i="14"/>
  <c r="C87" i="14" s="1"/>
  <c r="E86" i="14"/>
  <c r="C86" i="14" s="1"/>
  <c r="E85" i="14"/>
  <c r="C85" i="14" s="1"/>
  <c r="E84" i="14"/>
  <c r="C84" i="14" s="1"/>
  <c r="E83" i="14"/>
  <c r="C83" i="14"/>
  <c r="E82" i="14"/>
  <c r="E81" i="14"/>
  <c r="D82" i="14" s="1"/>
  <c r="E80" i="14"/>
  <c r="M79" i="14"/>
  <c r="M73" i="14" s="1"/>
  <c r="M75" i="14" s="1"/>
  <c r="L79" i="14"/>
  <c r="K79" i="14"/>
  <c r="K73" i="14" s="1"/>
  <c r="K75" i="14" s="1"/>
  <c r="J79" i="14"/>
  <c r="I79" i="14"/>
  <c r="I73" i="14" s="1"/>
  <c r="I75" i="14" s="1"/>
  <c r="H79" i="14"/>
  <c r="G79" i="14"/>
  <c r="G73" i="14" s="1"/>
  <c r="G75" i="14" s="1"/>
  <c r="E77" i="14"/>
  <c r="D77" i="14"/>
  <c r="C77" i="14" s="1"/>
  <c r="E76" i="14"/>
  <c r="E74" i="14"/>
  <c r="L73" i="14"/>
  <c r="L75" i="14" s="1"/>
  <c r="J73" i="14"/>
  <c r="J75" i="14" s="1"/>
  <c r="H73" i="14"/>
  <c r="H75" i="14" s="1"/>
  <c r="E72" i="14"/>
  <c r="E71" i="14"/>
  <c r="E70" i="14"/>
  <c r="E69" i="14"/>
  <c r="C69" i="14" s="1"/>
  <c r="E68" i="14"/>
  <c r="E67" i="14"/>
  <c r="E66" i="14"/>
  <c r="E65" i="14"/>
  <c r="E64" i="14"/>
  <c r="C64" i="14" s="1"/>
  <c r="E63" i="14"/>
  <c r="E62" i="14"/>
  <c r="C62" i="14" s="1"/>
  <c r="E61" i="14"/>
  <c r="E59" i="14"/>
  <c r="L58" i="14"/>
  <c r="K58" i="14"/>
  <c r="J58" i="14"/>
  <c r="I58" i="14"/>
  <c r="H58" i="14"/>
  <c r="G58" i="14"/>
  <c r="F58" i="14"/>
  <c r="E57" i="14"/>
  <c r="E56" i="14"/>
  <c r="E54" i="14"/>
  <c r="L53" i="14"/>
  <c r="K53" i="14"/>
  <c r="J53" i="14"/>
  <c r="I53" i="14"/>
  <c r="H53" i="14"/>
  <c r="G53" i="14"/>
  <c r="F53" i="14"/>
  <c r="E52" i="14"/>
  <c r="E51" i="14"/>
  <c r="E49" i="14"/>
  <c r="M48" i="14"/>
  <c r="L48" i="14"/>
  <c r="K48" i="14"/>
  <c r="J48" i="14"/>
  <c r="I48" i="14"/>
  <c r="H48" i="14"/>
  <c r="F48" i="14"/>
  <c r="E47" i="14"/>
  <c r="E46" i="14"/>
  <c r="E45" i="14"/>
  <c r="L42" i="14"/>
  <c r="L44" i="14" s="1"/>
  <c r="K42" i="14"/>
  <c r="K44" i="14" s="1"/>
  <c r="J42" i="14"/>
  <c r="J44" i="14" s="1"/>
  <c r="I42" i="14"/>
  <c r="I44" i="14" s="1"/>
  <c r="H42" i="14"/>
  <c r="H44" i="14" s="1"/>
  <c r="F42" i="14"/>
  <c r="F44" i="14" s="1"/>
  <c r="E41" i="14"/>
  <c r="C41" i="14" s="1"/>
  <c r="E40" i="14"/>
  <c r="C40" i="14" s="1"/>
  <c r="E39" i="14"/>
  <c r="C39" i="14" s="1"/>
  <c r="E38" i="14"/>
  <c r="C38" i="14" s="1"/>
  <c r="E37" i="14"/>
  <c r="C37" i="14" s="1"/>
  <c r="E36" i="14"/>
  <c r="C36" i="14" s="1"/>
  <c r="E35" i="14"/>
  <c r="C35" i="14"/>
  <c r="E34" i="14"/>
  <c r="C34" i="14"/>
  <c r="E33" i="14"/>
  <c r="C33" i="14"/>
  <c r="E32" i="14"/>
  <c r="C32" i="14"/>
  <c r="E31" i="14"/>
  <c r="C31" i="14"/>
  <c r="E30" i="14"/>
  <c r="C30" i="14"/>
  <c r="E29" i="14"/>
  <c r="C29" i="14"/>
  <c r="E28" i="14"/>
  <c r="C28" i="14"/>
  <c r="E27" i="14"/>
  <c r="C27" i="14" s="1"/>
  <c r="E26" i="14"/>
  <c r="C26" i="14"/>
  <c r="E25" i="14"/>
  <c r="C25" i="14"/>
  <c r="E24" i="14"/>
  <c r="D24" i="14"/>
  <c r="E23" i="14"/>
  <c r="M22" i="14"/>
  <c r="L22" i="14"/>
  <c r="K22" i="14"/>
  <c r="J22" i="14"/>
  <c r="I22" i="14"/>
  <c r="H22" i="14"/>
  <c r="G22" i="14"/>
  <c r="E22" i="14" s="1"/>
  <c r="F22" i="14"/>
  <c r="D22" i="14"/>
  <c r="E21" i="14"/>
  <c r="E20" i="14"/>
  <c r="E19" i="14"/>
  <c r="D20" i="14" s="1"/>
  <c r="D21" i="14" s="1"/>
  <c r="D15" i="14" s="1"/>
  <c r="C15" i="14" s="1"/>
  <c r="E18" i="14"/>
  <c r="M17" i="14"/>
  <c r="M11" i="14" s="1"/>
  <c r="M13" i="14" s="1"/>
  <c r="L17" i="14"/>
  <c r="L11" i="14" s="1"/>
  <c r="L13" i="14" s="1"/>
  <c r="K17" i="14"/>
  <c r="K11" i="14" s="1"/>
  <c r="K13" i="14" s="1"/>
  <c r="I17" i="14"/>
  <c r="I11" i="14" s="1"/>
  <c r="I13" i="14" s="1"/>
  <c r="H17" i="14"/>
  <c r="H11" i="14" s="1"/>
  <c r="H13" i="14" s="1"/>
  <c r="G17" i="14"/>
  <c r="G11" i="14" s="1"/>
  <c r="G13" i="14" s="1"/>
  <c r="E16" i="14"/>
  <c r="E15" i="14"/>
  <c r="E14" i="14"/>
  <c r="M102" i="11"/>
  <c r="G102" i="11"/>
  <c r="G24" i="11"/>
  <c r="C21" i="15" l="1"/>
  <c r="C71" i="15"/>
  <c r="D71" i="15"/>
  <c r="D66" i="15"/>
  <c r="D60" i="15"/>
  <c r="D58" i="15" s="1"/>
  <c r="D62" i="15"/>
  <c r="C62" i="15"/>
  <c r="E53" i="15"/>
  <c r="D52" i="15"/>
  <c r="D45" i="15"/>
  <c r="C45" i="15" s="1"/>
  <c r="C52" i="15"/>
  <c r="C89" i="15"/>
  <c r="C58" i="15"/>
  <c r="C21" i="14"/>
  <c r="D71" i="14"/>
  <c r="D66" i="14"/>
  <c r="C66" i="14"/>
  <c r="C57" i="14"/>
  <c r="D52" i="14"/>
  <c r="D45" i="14"/>
  <c r="C45" i="14" s="1"/>
  <c r="C22" i="14"/>
  <c r="C24" i="14"/>
  <c r="D93" i="11"/>
  <c r="D89" i="11" s="1"/>
  <c r="H5" i="15"/>
  <c r="H7" i="15" s="1"/>
  <c r="E116" i="15"/>
  <c r="F110" i="15"/>
  <c r="E110" i="15" s="1"/>
  <c r="E79" i="15"/>
  <c r="F73" i="15"/>
  <c r="E73" i="15" s="1"/>
  <c r="C56" i="15"/>
  <c r="D55" i="15"/>
  <c r="C55" i="15" s="1"/>
  <c r="M42" i="15"/>
  <c r="M44" i="15" s="1"/>
  <c r="C24" i="15"/>
  <c r="K5" i="15"/>
  <c r="K7" i="15" s="1"/>
  <c r="E17" i="15"/>
  <c r="I5" i="15"/>
  <c r="I7" i="15" s="1"/>
  <c r="H13" i="15"/>
  <c r="C20" i="15"/>
  <c r="D19" i="15"/>
  <c r="D14" i="15"/>
  <c r="C51" i="15"/>
  <c r="D50" i="15"/>
  <c r="J5" i="15"/>
  <c r="J7" i="15" s="1"/>
  <c r="J13" i="15"/>
  <c r="L13" i="15"/>
  <c r="L5" i="15"/>
  <c r="L7" i="15" s="1"/>
  <c r="E22" i="15"/>
  <c r="C22" i="15" s="1"/>
  <c r="C81" i="15"/>
  <c r="D79" i="15"/>
  <c r="D75" i="15"/>
  <c r="F44" i="15"/>
  <c r="F11" i="15"/>
  <c r="G22" i="15"/>
  <c r="G11" i="15" s="1"/>
  <c r="C60" i="15"/>
  <c r="C119" i="15"/>
  <c r="D118" i="15"/>
  <c r="D113" i="15"/>
  <c r="C113" i="15" s="1"/>
  <c r="C61" i="15"/>
  <c r="F75" i="15"/>
  <c r="E75" i="15" s="1"/>
  <c r="D76" i="15"/>
  <c r="C76" i="15" s="1"/>
  <c r="C82" i="15"/>
  <c r="C103" i="15"/>
  <c r="D102" i="15"/>
  <c r="D97" i="15"/>
  <c r="C97" i="15" s="1"/>
  <c r="C92" i="15"/>
  <c r="F94" i="15"/>
  <c r="G100" i="15"/>
  <c r="G94" i="15" s="1"/>
  <c r="G96" i="15" s="1"/>
  <c r="H112" i="14"/>
  <c r="H5" i="14"/>
  <c r="H7" i="14" s="1"/>
  <c r="E118" i="14"/>
  <c r="D119" i="14" s="1"/>
  <c r="D118" i="14" s="1"/>
  <c r="G116" i="14"/>
  <c r="E79" i="14"/>
  <c r="F73" i="14"/>
  <c r="M53" i="14"/>
  <c r="E53" i="14" s="1"/>
  <c r="G48" i="14"/>
  <c r="L5" i="14"/>
  <c r="L7" i="14" s="1"/>
  <c r="J13" i="14"/>
  <c r="J5" i="14"/>
  <c r="J7" i="14" s="1"/>
  <c r="I5" i="14"/>
  <c r="I7" i="14" s="1"/>
  <c r="K5" i="14"/>
  <c r="K7" i="14" s="1"/>
  <c r="E17" i="14"/>
  <c r="F11" i="14"/>
  <c r="E11" i="14" s="1"/>
  <c r="C20" i="14"/>
  <c r="D19" i="14"/>
  <c r="D14" i="14"/>
  <c r="C51" i="14"/>
  <c r="D50" i="14"/>
  <c r="C56" i="14"/>
  <c r="D55" i="14"/>
  <c r="D60" i="14"/>
  <c r="C61" i="14"/>
  <c r="D76" i="14"/>
  <c r="C76" i="14" s="1"/>
  <c r="C82" i="14"/>
  <c r="D81" i="14"/>
  <c r="E96" i="14"/>
  <c r="C103" i="14"/>
  <c r="D102" i="14"/>
  <c r="D97" i="14"/>
  <c r="C97" i="14" s="1"/>
  <c r="M58" i="14"/>
  <c r="M42" i="14" s="1"/>
  <c r="E94" i="14"/>
  <c r="F112" i="14"/>
  <c r="E120" i="11"/>
  <c r="E119" i="11"/>
  <c r="E118" i="11"/>
  <c r="E117" i="11"/>
  <c r="M116" i="11"/>
  <c r="L116" i="11"/>
  <c r="K116" i="11"/>
  <c r="J116" i="11"/>
  <c r="I116" i="11"/>
  <c r="H116" i="11"/>
  <c r="G116" i="11"/>
  <c r="F116" i="11"/>
  <c r="E115" i="11"/>
  <c r="E114" i="11"/>
  <c r="E113" i="11"/>
  <c r="E111" i="11"/>
  <c r="M110" i="11"/>
  <c r="M112" i="11" s="1"/>
  <c r="L110" i="11"/>
  <c r="L112" i="11" s="1"/>
  <c r="K110" i="11"/>
  <c r="K112" i="11" s="1"/>
  <c r="J110" i="11"/>
  <c r="J112" i="11" s="1"/>
  <c r="I110" i="11"/>
  <c r="I112" i="11" s="1"/>
  <c r="H110" i="11"/>
  <c r="H112" i="11" s="1"/>
  <c r="G110" i="11"/>
  <c r="G112" i="11" s="1"/>
  <c r="F110" i="11"/>
  <c r="E109" i="11"/>
  <c r="C109" i="11" s="1"/>
  <c r="E108" i="11"/>
  <c r="C108" i="11" s="1"/>
  <c r="E107" i="11"/>
  <c r="C107" i="11" s="1"/>
  <c r="E106" i="11"/>
  <c r="C106" i="11" s="1"/>
  <c r="E105" i="11"/>
  <c r="C105" i="11" s="1"/>
  <c r="E104" i="11"/>
  <c r="E103" i="11"/>
  <c r="E102" i="11"/>
  <c r="D103" i="11" s="1"/>
  <c r="E101" i="11"/>
  <c r="M100" i="11"/>
  <c r="M94" i="11" s="1"/>
  <c r="M96" i="11" s="1"/>
  <c r="L100" i="11"/>
  <c r="K100" i="11"/>
  <c r="J100" i="11"/>
  <c r="I100" i="11"/>
  <c r="H100" i="11"/>
  <c r="G100" i="11"/>
  <c r="G94" i="11" s="1"/>
  <c r="F100" i="11"/>
  <c r="E100" i="11" s="1"/>
  <c r="E99" i="11"/>
  <c r="E98" i="11"/>
  <c r="E97" i="11"/>
  <c r="E95" i="11"/>
  <c r="L94" i="11"/>
  <c r="L96" i="11" s="1"/>
  <c r="K94" i="11"/>
  <c r="K96" i="11" s="1"/>
  <c r="J94" i="11"/>
  <c r="J96" i="11" s="1"/>
  <c r="I94" i="11"/>
  <c r="I96" i="11" s="1"/>
  <c r="H94" i="11"/>
  <c r="H96" i="11" s="1"/>
  <c r="E93" i="11"/>
  <c r="E92" i="11"/>
  <c r="E91" i="11"/>
  <c r="C91" i="11" s="1"/>
  <c r="E90" i="11"/>
  <c r="E89" i="11"/>
  <c r="E88" i="11"/>
  <c r="C88" i="11" s="1"/>
  <c r="E87" i="11"/>
  <c r="C87" i="11" s="1"/>
  <c r="E86" i="11"/>
  <c r="C86" i="11" s="1"/>
  <c r="E85" i="11"/>
  <c r="C85" i="11" s="1"/>
  <c r="E84" i="11"/>
  <c r="C84" i="11" s="1"/>
  <c r="E83" i="11"/>
  <c r="E82" i="11"/>
  <c r="E81" i="11"/>
  <c r="D82" i="11" s="1"/>
  <c r="D83" i="11" s="1"/>
  <c r="E80" i="11"/>
  <c r="M79" i="11"/>
  <c r="L79" i="11"/>
  <c r="K79" i="11"/>
  <c r="J79" i="11"/>
  <c r="I79" i="11"/>
  <c r="H79" i="11"/>
  <c r="G79" i="11"/>
  <c r="F79" i="11"/>
  <c r="E78" i="11"/>
  <c r="E77" i="11"/>
  <c r="E76" i="11"/>
  <c r="E74" i="11"/>
  <c r="M73" i="11"/>
  <c r="M75" i="11" s="1"/>
  <c r="L73" i="11"/>
  <c r="L75" i="11" s="1"/>
  <c r="K73" i="11"/>
  <c r="K75" i="11" s="1"/>
  <c r="J73" i="11"/>
  <c r="J75" i="11" s="1"/>
  <c r="I73" i="11"/>
  <c r="I75" i="11" s="1"/>
  <c r="H73" i="11"/>
  <c r="H75" i="11" s="1"/>
  <c r="G73" i="11"/>
  <c r="G75" i="11" s="1"/>
  <c r="E72" i="11"/>
  <c r="E71" i="11"/>
  <c r="E70" i="11"/>
  <c r="E69" i="11"/>
  <c r="C69" i="11" s="1"/>
  <c r="E68" i="11"/>
  <c r="E67" i="11"/>
  <c r="E66" i="11"/>
  <c r="E65" i="11"/>
  <c r="E64" i="11"/>
  <c r="C64" i="11" s="1"/>
  <c r="E63" i="11"/>
  <c r="E62" i="11"/>
  <c r="E61" i="11"/>
  <c r="E60" i="11"/>
  <c r="D61" i="11" s="1"/>
  <c r="D62" i="11" s="1"/>
  <c r="E59" i="11"/>
  <c r="M58" i="11"/>
  <c r="L58" i="11"/>
  <c r="K58" i="11"/>
  <c r="J58" i="11"/>
  <c r="I58" i="11"/>
  <c r="H58" i="11"/>
  <c r="G58" i="11"/>
  <c r="F58" i="11"/>
  <c r="E57" i="11"/>
  <c r="E56" i="11"/>
  <c r="E55" i="11"/>
  <c r="D56" i="11" s="1"/>
  <c r="D57" i="11" s="1"/>
  <c r="E54" i="11"/>
  <c r="M53" i="11"/>
  <c r="L53" i="11"/>
  <c r="K53" i="11"/>
  <c r="J53" i="11"/>
  <c r="I53" i="11"/>
  <c r="H53" i="11"/>
  <c r="G53" i="11"/>
  <c r="F53" i="11"/>
  <c r="E53" i="11"/>
  <c r="E52" i="11"/>
  <c r="E51" i="11"/>
  <c r="E50" i="11"/>
  <c r="D51" i="11" s="1"/>
  <c r="E49" i="11"/>
  <c r="M48" i="11"/>
  <c r="L48" i="11"/>
  <c r="L44" i="11" s="1"/>
  <c r="K48" i="11"/>
  <c r="J48" i="11"/>
  <c r="J44" i="11" s="1"/>
  <c r="I48" i="11"/>
  <c r="H48" i="11"/>
  <c r="H44" i="11" s="1"/>
  <c r="G48" i="11"/>
  <c r="F48" i="11"/>
  <c r="E47" i="11"/>
  <c r="E46" i="11"/>
  <c r="E45" i="11"/>
  <c r="E43" i="11"/>
  <c r="E41" i="11"/>
  <c r="C41" i="11" s="1"/>
  <c r="E40" i="11"/>
  <c r="C40" i="11" s="1"/>
  <c r="E39" i="11"/>
  <c r="C39" i="11" s="1"/>
  <c r="E38" i="11"/>
  <c r="C38" i="11" s="1"/>
  <c r="E37" i="11"/>
  <c r="C37" i="11" s="1"/>
  <c r="E36" i="11"/>
  <c r="C36" i="11" s="1"/>
  <c r="E35" i="11"/>
  <c r="C35" i="11" s="1"/>
  <c r="E34" i="11"/>
  <c r="C34" i="11" s="1"/>
  <c r="E33" i="11"/>
  <c r="C33" i="11" s="1"/>
  <c r="E32" i="11"/>
  <c r="C32" i="11" s="1"/>
  <c r="E31" i="11"/>
  <c r="C31" i="11" s="1"/>
  <c r="E30" i="11"/>
  <c r="C30" i="11" s="1"/>
  <c r="E29" i="11"/>
  <c r="C29" i="11" s="1"/>
  <c r="E28" i="11"/>
  <c r="C28" i="11" s="1"/>
  <c r="E27" i="11"/>
  <c r="C27" i="11" s="1"/>
  <c r="E26" i="11"/>
  <c r="C26" i="11" s="1"/>
  <c r="E25" i="11"/>
  <c r="C25" i="11" s="1"/>
  <c r="E24" i="11"/>
  <c r="C24" i="11" s="1"/>
  <c r="D24" i="11"/>
  <c r="E23" i="11"/>
  <c r="M22" i="11"/>
  <c r="L22" i="11"/>
  <c r="K22" i="11"/>
  <c r="J22" i="11"/>
  <c r="I22" i="11"/>
  <c r="H22" i="11"/>
  <c r="G22" i="11"/>
  <c r="F22" i="11"/>
  <c r="E22" i="11" s="1"/>
  <c r="E21" i="11"/>
  <c r="E20" i="11"/>
  <c r="E19" i="11"/>
  <c r="D20" i="11" s="1"/>
  <c r="D21" i="11" s="1"/>
  <c r="E18" i="11"/>
  <c r="M17" i="11"/>
  <c r="M11" i="11" s="1"/>
  <c r="M13" i="11" s="1"/>
  <c r="L17" i="11"/>
  <c r="K17" i="11"/>
  <c r="K11" i="11" s="1"/>
  <c r="K13" i="11" s="1"/>
  <c r="J17" i="11"/>
  <c r="I17" i="11"/>
  <c r="I11" i="11" s="1"/>
  <c r="I13" i="11" s="1"/>
  <c r="H17" i="11"/>
  <c r="G17" i="11"/>
  <c r="F17" i="11"/>
  <c r="E16" i="11"/>
  <c r="E15" i="11"/>
  <c r="E14" i="11"/>
  <c r="D72" i="15" l="1"/>
  <c r="C72" i="15" s="1"/>
  <c r="D70" i="15"/>
  <c r="D67" i="15"/>
  <c r="C67" i="15" s="1"/>
  <c r="D65" i="15"/>
  <c r="D46" i="15"/>
  <c r="C46" i="15" s="1"/>
  <c r="C66" i="15"/>
  <c r="D9" i="15"/>
  <c r="C9" i="15" s="1"/>
  <c r="D53" i="15"/>
  <c r="C53" i="15" s="1"/>
  <c r="D44" i="15"/>
  <c r="E44" i="15"/>
  <c r="M5" i="15"/>
  <c r="M7" i="15" s="1"/>
  <c r="D72" i="14"/>
  <c r="D70" i="14"/>
  <c r="C70" i="14" s="1"/>
  <c r="C71" i="14"/>
  <c r="D65" i="14"/>
  <c r="C65" i="14" s="1"/>
  <c r="D67" i="14"/>
  <c r="D44" i="14"/>
  <c r="C52" i="14"/>
  <c r="D71" i="11"/>
  <c r="D66" i="11"/>
  <c r="M42" i="11"/>
  <c r="G42" i="11"/>
  <c r="E42" i="11"/>
  <c r="D52" i="11"/>
  <c r="D45" i="11"/>
  <c r="C45" i="11" s="1"/>
  <c r="C93" i="11"/>
  <c r="H11" i="11"/>
  <c r="H5" i="11" s="1"/>
  <c r="H7" i="11" s="1"/>
  <c r="J11" i="11"/>
  <c r="L11" i="11"/>
  <c r="L5" i="11" s="1"/>
  <c r="L7" i="11" s="1"/>
  <c r="F94" i="11"/>
  <c r="F96" i="11" s="1"/>
  <c r="D15" i="11"/>
  <c r="C21" i="11"/>
  <c r="C57" i="11"/>
  <c r="C51" i="11"/>
  <c r="F112" i="15"/>
  <c r="E112" i="15" s="1"/>
  <c r="E42" i="15"/>
  <c r="F5" i="15"/>
  <c r="F13" i="15"/>
  <c r="E11" i="15"/>
  <c r="C79" i="15"/>
  <c r="D73" i="15"/>
  <c r="C73" i="15" s="1"/>
  <c r="F96" i="15"/>
  <c r="E96" i="15" s="1"/>
  <c r="E94" i="15"/>
  <c r="C102" i="15"/>
  <c r="D96" i="15"/>
  <c r="D100" i="15"/>
  <c r="E100" i="15"/>
  <c r="D116" i="15"/>
  <c r="C118" i="15"/>
  <c r="D112" i="15"/>
  <c r="G13" i="15"/>
  <c r="G5" i="15"/>
  <c r="G7" i="15" s="1"/>
  <c r="C75" i="15"/>
  <c r="D8" i="15"/>
  <c r="C8" i="15" s="1"/>
  <c r="C14" i="15"/>
  <c r="C50" i="15"/>
  <c r="D48" i="15"/>
  <c r="C19" i="15"/>
  <c r="D17" i="15"/>
  <c r="D13" i="15"/>
  <c r="D113" i="14"/>
  <c r="C113" i="14" s="1"/>
  <c r="C119" i="14"/>
  <c r="G110" i="14"/>
  <c r="E116" i="14"/>
  <c r="F75" i="14"/>
  <c r="E75" i="14" s="1"/>
  <c r="E73" i="14"/>
  <c r="E48" i="14"/>
  <c r="G42" i="14"/>
  <c r="E42" i="14" s="1"/>
  <c r="F13" i="14"/>
  <c r="E13" i="14" s="1"/>
  <c r="F5" i="14"/>
  <c r="F7" i="14" s="1"/>
  <c r="M5" i="14"/>
  <c r="M44" i="14"/>
  <c r="C102" i="14"/>
  <c r="D96" i="14"/>
  <c r="C96" i="14" s="1"/>
  <c r="D100" i="14"/>
  <c r="E58" i="14"/>
  <c r="C50" i="14"/>
  <c r="D48" i="14"/>
  <c r="D116" i="14"/>
  <c r="C118" i="14"/>
  <c r="D112" i="14"/>
  <c r="C81" i="14"/>
  <c r="D79" i="14"/>
  <c r="D75" i="14"/>
  <c r="D58" i="14"/>
  <c r="C60" i="14"/>
  <c r="C55" i="14"/>
  <c r="D53" i="14"/>
  <c r="C53" i="14" s="1"/>
  <c r="D17" i="14"/>
  <c r="D13" i="14"/>
  <c r="C19" i="14"/>
  <c r="C14" i="14"/>
  <c r="C8" i="14"/>
  <c r="E17" i="11"/>
  <c r="G11" i="11"/>
  <c r="G13" i="11" s="1"/>
  <c r="E110" i="11"/>
  <c r="E116" i="11"/>
  <c r="G96" i="11"/>
  <c r="E94" i="11"/>
  <c r="E79" i="11"/>
  <c r="F73" i="11"/>
  <c r="E58" i="11"/>
  <c r="D50" i="11"/>
  <c r="E48" i="11"/>
  <c r="G44" i="11"/>
  <c r="J13" i="11"/>
  <c r="J5" i="11"/>
  <c r="J7" i="11" s="1"/>
  <c r="D14" i="11"/>
  <c r="C20" i="11"/>
  <c r="D19" i="11"/>
  <c r="C56" i="11"/>
  <c r="D55" i="11"/>
  <c r="F11" i="11"/>
  <c r="D22" i="11"/>
  <c r="C22" i="11" s="1"/>
  <c r="F44" i="11"/>
  <c r="C62" i="11"/>
  <c r="C61" i="11"/>
  <c r="D60" i="11"/>
  <c r="C82" i="11"/>
  <c r="D81" i="11"/>
  <c r="D76" i="11"/>
  <c r="C76" i="11" s="1"/>
  <c r="E96" i="11"/>
  <c r="C103" i="11"/>
  <c r="D102" i="11"/>
  <c r="D97" i="11"/>
  <c r="C97" i="11" s="1"/>
  <c r="D113" i="11"/>
  <c r="C113" i="11" s="1"/>
  <c r="C119" i="11"/>
  <c r="F112" i="11"/>
  <c r="E112" i="11" s="1"/>
  <c r="D93" i="1"/>
  <c r="D92" i="1"/>
  <c r="E120" i="1"/>
  <c r="E119" i="1"/>
  <c r="E118" i="1"/>
  <c r="D119" i="1" s="1"/>
  <c r="E117" i="1"/>
  <c r="E115" i="1"/>
  <c r="E114" i="1"/>
  <c r="E113" i="1"/>
  <c r="E111" i="1"/>
  <c r="E109" i="1"/>
  <c r="C109" i="1" s="1"/>
  <c r="E108" i="1"/>
  <c r="C108" i="1" s="1"/>
  <c r="E107" i="1"/>
  <c r="C107" i="1" s="1"/>
  <c r="E106" i="1"/>
  <c r="C106" i="1" s="1"/>
  <c r="E105" i="1"/>
  <c r="C105" i="1" s="1"/>
  <c r="E104" i="1"/>
  <c r="E103" i="1"/>
  <c r="E102" i="1"/>
  <c r="D103" i="1" s="1"/>
  <c r="D104" i="1" s="1"/>
  <c r="C104" i="1" s="1"/>
  <c r="E101" i="1"/>
  <c r="E99" i="1"/>
  <c r="E98" i="1"/>
  <c r="E97" i="1"/>
  <c r="E95" i="1"/>
  <c r="E93" i="1"/>
  <c r="E92" i="1"/>
  <c r="E91" i="1"/>
  <c r="C91" i="1" s="1"/>
  <c r="E90" i="1"/>
  <c r="E89" i="1"/>
  <c r="C89" i="1" s="1"/>
  <c r="E88" i="1"/>
  <c r="C88" i="1" s="1"/>
  <c r="E87" i="1"/>
  <c r="C87" i="1" s="1"/>
  <c r="E86" i="1"/>
  <c r="C86" i="1" s="1"/>
  <c r="E85" i="1"/>
  <c r="C85" i="1" s="1"/>
  <c r="E84" i="1"/>
  <c r="C84" i="1" s="1"/>
  <c r="E83" i="1"/>
  <c r="E82" i="1"/>
  <c r="E81" i="1"/>
  <c r="D82" i="1" s="1"/>
  <c r="E80" i="1"/>
  <c r="E78" i="1"/>
  <c r="E77" i="1"/>
  <c r="E76" i="1"/>
  <c r="E74" i="1"/>
  <c r="E72" i="1"/>
  <c r="C72" i="1" s="1"/>
  <c r="E71" i="1"/>
  <c r="E70" i="1"/>
  <c r="E69" i="1"/>
  <c r="C69" i="1" s="1"/>
  <c r="E68" i="1"/>
  <c r="C68" i="1" s="1"/>
  <c r="E67" i="1"/>
  <c r="C67" i="1" s="1"/>
  <c r="E66" i="1"/>
  <c r="E65" i="1"/>
  <c r="E64" i="1"/>
  <c r="C64" i="1" s="1"/>
  <c r="E63" i="1"/>
  <c r="E62" i="1"/>
  <c r="E61" i="1"/>
  <c r="E60" i="1"/>
  <c r="D61" i="1" s="1"/>
  <c r="E59" i="1"/>
  <c r="E57" i="1"/>
  <c r="E56" i="1"/>
  <c r="E55" i="1"/>
  <c r="D56" i="1" s="1"/>
  <c r="E54" i="1"/>
  <c r="E52" i="1"/>
  <c r="E51" i="1"/>
  <c r="E50" i="1"/>
  <c r="D51" i="1" s="1"/>
  <c r="E49" i="1"/>
  <c r="E47" i="1"/>
  <c r="E46" i="1"/>
  <c r="E45" i="1"/>
  <c r="E43" i="1"/>
  <c r="E41" i="1"/>
  <c r="C41" i="1" s="1"/>
  <c r="E40" i="1"/>
  <c r="C40" i="1" s="1"/>
  <c r="E39" i="1"/>
  <c r="C39" i="1" s="1"/>
  <c r="E38" i="1"/>
  <c r="C38" i="1" s="1"/>
  <c r="E37" i="1"/>
  <c r="C37" i="1" s="1"/>
  <c r="E36" i="1"/>
  <c r="C36" i="1" s="1"/>
  <c r="E35" i="1"/>
  <c r="C35" i="1" s="1"/>
  <c r="E34" i="1"/>
  <c r="C34" i="1" s="1"/>
  <c r="E33" i="1"/>
  <c r="C33" i="1" s="1"/>
  <c r="E32" i="1"/>
  <c r="C32" i="1" s="1"/>
  <c r="E31" i="1"/>
  <c r="C31" i="1" s="1"/>
  <c r="E30" i="1"/>
  <c r="C30" i="1" s="1"/>
  <c r="E29" i="1"/>
  <c r="C29" i="1" s="1"/>
  <c r="E28" i="1"/>
  <c r="C28" i="1" s="1"/>
  <c r="E27" i="1"/>
  <c r="C27" i="1" s="1"/>
  <c r="E26" i="1"/>
  <c r="E25" i="1"/>
  <c r="C25" i="1" s="1"/>
  <c r="E24" i="1"/>
  <c r="C24" i="1" s="1"/>
  <c r="E23" i="1"/>
  <c r="E21" i="1"/>
  <c r="E20" i="1"/>
  <c r="E19" i="1"/>
  <c r="D20" i="1" s="1"/>
  <c r="E18" i="1"/>
  <c r="E16" i="1"/>
  <c r="E15" i="1"/>
  <c r="E14" i="1"/>
  <c r="G116" i="1"/>
  <c r="G110" i="1" s="1"/>
  <c r="G112" i="1" s="1"/>
  <c r="H116" i="1"/>
  <c r="H110" i="1" s="1"/>
  <c r="H112" i="1" s="1"/>
  <c r="I116" i="1"/>
  <c r="I110" i="1" s="1"/>
  <c r="I112" i="1" s="1"/>
  <c r="J116" i="1"/>
  <c r="J110" i="1" s="1"/>
  <c r="J112" i="1" s="1"/>
  <c r="K116" i="1"/>
  <c r="K110" i="1" s="1"/>
  <c r="K112" i="1" s="1"/>
  <c r="L116" i="1"/>
  <c r="L110" i="1" s="1"/>
  <c r="L112" i="1" s="1"/>
  <c r="M116" i="1"/>
  <c r="M110" i="1" s="1"/>
  <c r="M112" i="1" s="1"/>
  <c r="F116" i="1"/>
  <c r="F110" i="1" s="1"/>
  <c r="F112" i="1" s="1"/>
  <c r="G100" i="1"/>
  <c r="G94" i="1" s="1"/>
  <c r="G96" i="1" s="1"/>
  <c r="H100" i="1"/>
  <c r="H94" i="1" s="1"/>
  <c r="H96" i="1" s="1"/>
  <c r="I100" i="1"/>
  <c r="I94" i="1" s="1"/>
  <c r="I96" i="1" s="1"/>
  <c r="J100" i="1"/>
  <c r="J94" i="1" s="1"/>
  <c r="J96" i="1" s="1"/>
  <c r="K100" i="1"/>
  <c r="K94" i="1" s="1"/>
  <c r="K96" i="1" s="1"/>
  <c r="L100" i="1"/>
  <c r="L94" i="1" s="1"/>
  <c r="L96" i="1" s="1"/>
  <c r="M100" i="1"/>
  <c r="M94" i="1" s="1"/>
  <c r="M96" i="1" s="1"/>
  <c r="F100" i="1"/>
  <c r="F94" i="1" s="1"/>
  <c r="F96" i="1" s="1"/>
  <c r="G79" i="1"/>
  <c r="G73" i="1" s="1"/>
  <c r="G75" i="1" s="1"/>
  <c r="H79" i="1"/>
  <c r="H73" i="1" s="1"/>
  <c r="H75" i="1" s="1"/>
  <c r="I79" i="1"/>
  <c r="I73" i="1" s="1"/>
  <c r="J79" i="1"/>
  <c r="J73" i="1" s="1"/>
  <c r="J75" i="1" s="1"/>
  <c r="K79" i="1"/>
  <c r="K73" i="1" s="1"/>
  <c r="K75" i="1" s="1"/>
  <c r="L79" i="1"/>
  <c r="L73" i="1" s="1"/>
  <c r="L75" i="1" s="1"/>
  <c r="M79" i="1"/>
  <c r="M73" i="1" s="1"/>
  <c r="M75" i="1" s="1"/>
  <c r="F79" i="1"/>
  <c r="F73" i="1" s="1"/>
  <c r="F75" i="1" s="1"/>
  <c r="G58" i="1"/>
  <c r="H58" i="1"/>
  <c r="I58" i="1"/>
  <c r="J58" i="1"/>
  <c r="K58" i="1"/>
  <c r="L58" i="1"/>
  <c r="M58" i="1"/>
  <c r="F58" i="1"/>
  <c r="G53" i="1"/>
  <c r="H53" i="1"/>
  <c r="I53" i="1"/>
  <c r="J53" i="1"/>
  <c r="K53" i="1"/>
  <c r="L53" i="1"/>
  <c r="M53" i="1"/>
  <c r="F53" i="1"/>
  <c r="G48" i="1"/>
  <c r="H48" i="1"/>
  <c r="I48" i="1"/>
  <c r="J48" i="1"/>
  <c r="K48" i="1"/>
  <c r="L48" i="1"/>
  <c r="M48" i="1"/>
  <c r="M42" i="1" s="1"/>
  <c r="F48" i="1"/>
  <c r="F42" i="1" s="1"/>
  <c r="F44" i="1" s="1"/>
  <c r="G22" i="1"/>
  <c r="H22" i="1"/>
  <c r="I22" i="1"/>
  <c r="J22" i="1"/>
  <c r="K22" i="1"/>
  <c r="L22" i="1"/>
  <c r="M22" i="1"/>
  <c r="F22" i="1"/>
  <c r="G17" i="1"/>
  <c r="H17" i="1"/>
  <c r="H11" i="1" s="1"/>
  <c r="I17" i="1"/>
  <c r="I11" i="1" s="1"/>
  <c r="I13" i="1" s="1"/>
  <c r="J17" i="1"/>
  <c r="J11" i="1" s="1"/>
  <c r="J13" i="1" s="1"/>
  <c r="K17" i="1"/>
  <c r="K11" i="1" s="1"/>
  <c r="K13" i="1" s="1"/>
  <c r="L17" i="1"/>
  <c r="L11" i="1" s="1"/>
  <c r="L13" i="1" s="1"/>
  <c r="M17" i="1"/>
  <c r="M11" i="1" s="1"/>
  <c r="F17" i="1"/>
  <c r="F11" i="1" s="1"/>
  <c r="F13" i="1" s="1"/>
  <c r="D68" i="15" l="1"/>
  <c r="C68" i="15" s="1"/>
  <c r="C70" i="15"/>
  <c r="D63" i="15"/>
  <c r="C63" i="15" s="1"/>
  <c r="C65" i="15"/>
  <c r="D42" i="15"/>
  <c r="C44" i="15"/>
  <c r="D68" i="14"/>
  <c r="C68" i="14" s="1"/>
  <c r="C72" i="14"/>
  <c r="D63" i="14"/>
  <c r="C63" i="14" s="1"/>
  <c r="C67" i="14"/>
  <c r="L13" i="11"/>
  <c r="H13" i="11"/>
  <c r="C72" i="11"/>
  <c r="D70" i="11"/>
  <c r="C71" i="11"/>
  <c r="C65" i="11"/>
  <c r="C66" i="11"/>
  <c r="C50" i="11"/>
  <c r="D44" i="11"/>
  <c r="C52" i="11"/>
  <c r="J44" i="1"/>
  <c r="J42" i="1"/>
  <c r="H44" i="1"/>
  <c r="H42" i="1"/>
  <c r="K44" i="1"/>
  <c r="K42" i="1"/>
  <c r="I44" i="1"/>
  <c r="I42" i="1"/>
  <c r="G44" i="1"/>
  <c r="G42" i="1"/>
  <c r="L44" i="1"/>
  <c r="L42" i="1"/>
  <c r="C70" i="1"/>
  <c r="D71" i="1"/>
  <c r="C71" i="1" s="1"/>
  <c r="C65" i="1"/>
  <c r="D66" i="1"/>
  <c r="D63" i="1" s="1"/>
  <c r="C63" i="1" s="1"/>
  <c r="M44" i="1"/>
  <c r="E44" i="1" s="1"/>
  <c r="C58" i="14"/>
  <c r="E58" i="1"/>
  <c r="E53" i="1"/>
  <c r="E94" i="1"/>
  <c r="C51" i="1"/>
  <c r="C82" i="1"/>
  <c r="C92" i="1"/>
  <c r="E96" i="1"/>
  <c r="C119" i="1"/>
  <c r="D120" i="1"/>
  <c r="D113" i="1"/>
  <c r="C113" i="1" s="1"/>
  <c r="D118" i="1"/>
  <c r="E112" i="1"/>
  <c r="C56" i="1"/>
  <c r="D57" i="1"/>
  <c r="C57" i="1" s="1"/>
  <c r="D55" i="1"/>
  <c r="C61" i="1"/>
  <c r="D62" i="1"/>
  <c r="C62" i="1" s="1"/>
  <c r="D60" i="1"/>
  <c r="E22" i="1"/>
  <c r="I5" i="1"/>
  <c r="I7" i="1" s="1"/>
  <c r="H5" i="1"/>
  <c r="H7" i="1" s="1"/>
  <c r="E100" i="1"/>
  <c r="C103" i="1"/>
  <c r="E110" i="1"/>
  <c r="E116" i="1"/>
  <c r="C93" i="1"/>
  <c r="D52" i="1"/>
  <c r="D81" i="1"/>
  <c r="D76" i="1"/>
  <c r="C76" i="1" s="1"/>
  <c r="D102" i="1"/>
  <c r="D97" i="1"/>
  <c r="C97" i="1" s="1"/>
  <c r="I75" i="1"/>
  <c r="E75" i="1" s="1"/>
  <c r="E48" i="1"/>
  <c r="D50" i="1"/>
  <c r="C45" i="1"/>
  <c r="D83" i="1"/>
  <c r="D98" i="1"/>
  <c r="C98" i="1" s="1"/>
  <c r="C26" i="1"/>
  <c r="D22" i="1"/>
  <c r="G11" i="1"/>
  <c r="E11" i="1" s="1"/>
  <c r="G5" i="11"/>
  <c r="G7" i="11" s="1"/>
  <c r="C112" i="15"/>
  <c r="D14" i="1"/>
  <c r="C14" i="1" s="1"/>
  <c r="C20" i="1"/>
  <c r="C96" i="15"/>
  <c r="C17" i="15"/>
  <c r="D11" i="15"/>
  <c r="C48" i="15"/>
  <c r="C42" i="15"/>
  <c r="C116" i="15"/>
  <c r="D110" i="15"/>
  <c r="C110" i="15" s="1"/>
  <c r="C100" i="15"/>
  <c r="D94" i="15"/>
  <c r="C94" i="15" s="1"/>
  <c r="E13" i="15"/>
  <c r="C13" i="15" s="1"/>
  <c r="D7" i="15"/>
  <c r="F7" i="15"/>
  <c r="E7" i="15" s="1"/>
  <c r="E5" i="15"/>
  <c r="G112" i="14"/>
  <c r="E112" i="14" s="1"/>
  <c r="C112" i="14" s="1"/>
  <c r="E110" i="14"/>
  <c r="C75" i="14"/>
  <c r="G44" i="14"/>
  <c r="E44" i="14" s="1"/>
  <c r="C44" i="14" s="1"/>
  <c r="G5" i="14"/>
  <c r="G7" i="14" s="1"/>
  <c r="C13" i="14"/>
  <c r="C17" i="14"/>
  <c r="C79" i="14"/>
  <c r="D73" i="14"/>
  <c r="C73" i="14" s="1"/>
  <c r="C116" i="14"/>
  <c r="D110" i="14"/>
  <c r="C48" i="14"/>
  <c r="C100" i="14"/>
  <c r="D94" i="14"/>
  <c r="C94" i="14" s="1"/>
  <c r="M7" i="14"/>
  <c r="F75" i="11"/>
  <c r="E75" i="11" s="1"/>
  <c r="E73" i="11"/>
  <c r="D48" i="11"/>
  <c r="M44" i="11"/>
  <c r="M5" i="11"/>
  <c r="M7" i="11" s="1"/>
  <c r="I44" i="11"/>
  <c r="I5" i="11"/>
  <c r="I7" i="11" s="1"/>
  <c r="K44" i="11"/>
  <c r="E44" i="11" s="1"/>
  <c r="K5" i="11"/>
  <c r="K7" i="11" s="1"/>
  <c r="C118" i="11"/>
  <c r="D116" i="11"/>
  <c r="D112" i="11"/>
  <c r="C112" i="11" s="1"/>
  <c r="C120" i="11"/>
  <c r="C114" i="11"/>
  <c r="C98" i="11"/>
  <c r="C104" i="11"/>
  <c r="D53" i="11"/>
  <c r="C53" i="11" s="1"/>
  <c r="C55" i="11"/>
  <c r="D79" i="11"/>
  <c r="D75" i="11"/>
  <c r="C81" i="11"/>
  <c r="D77" i="11"/>
  <c r="C77" i="11" s="1"/>
  <c r="C83" i="11"/>
  <c r="C60" i="11"/>
  <c r="D58" i="11"/>
  <c r="F5" i="11"/>
  <c r="F13" i="11"/>
  <c r="E11" i="11"/>
  <c r="D13" i="11"/>
  <c r="C19" i="11"/>
  <c r="D17" i="11"/>
  <c r="D100" i="11"/>
  <c r="D96" i="11"/>
  <c r="C96" i="11" s="1"/>
  <c r="C102" i="11"/>
  <c r="C14" i="11"/>
  <c r="K5" i="1"/>
  <c r="K7" i="1" s="1"/>
  <c r="D79" i="1"/>
  <c r="D21" i="1"/>
  <c r="D19" i="1"/>
  <c r="C19" i="1" s="1"/>
  <c r="H13" i="1"/>
  <c r="E17" i="1"/>
  <c r="E73" i="1"/>
  <c r="F5" i="1"/>
  <c r="J5" i="1"/>
  <c r="J7" i="1" s="1"/>
  <c r="E79" i="1"/>
  <c r="L5" i="1"/>
  <c r="L7" i="1" s="1"/>
  <c r="M13" i="1"/>
  <c r="D42" i="14" l="1"/>
  <c r="C42" i="14" s="1"/>
  <c r="C9" i="14"/>
  <c r="C46" i="14"/>
  <c r="E5" i="14"/>
  <c r="E13" i="11"/>
  <c r="D46" i="11"/>
  <c r="C46" i="11" s="1"/>
  <c r="D68" i="11"/>
  <c r="C68" i="11" s="1"/>
  <c r="C70" i="11"/>
  <c r="D63" i="11"/>
  <c r="C63" i="11" s="1"/>
  <c r="C67" i="11"/>
  <c r="C48" i="11"/>
  <c r="C58" i="11"/>
  <c r="C66" i="1"/>
  <c r="E42" i="1"/>
  <c r="M5" i="1"/>
  <c r="M7" i="1" s="1"/>
  <c r="D73" i="1"/>
  <c r="C73" i="1" s="1"/>
  <c r="C79" i="1"/>
  <c r="C83" i="1"/>
  <c r="D77" i="1"/>
  <c r="C77" i="1" s="1"/>
  <c r="C50" i="1"/>
  <c r="C44" i="1"/>
  <c r="D96" i="1"/>
  <c r="C96" i="1" s="1"/>
  <c r="C102" i="1"/>
  <c r="D75" i="1"/>
  <c r="C75" i="1" s="1"/>
  <c r="C81" i="1"/>
  <c r="C55" i="1"/>
  <c r="D53" i="1"/>
  <c r="C53" i="1" s="1"/>
  <c r="D100" i="1"/>
  <c r="D48" i="1"/>
  <c r="D42" i="1" s="1"/>
  <c r="C42" i="1" s="1"/>
  <c r="C22" i="1"/>
  <c r="C46" i="1"/>
  <c r="C52" i="1"/>
  <c r="C60" i="1"/>
  <c r="D58" i="1"/>
  <c r="C58" i="1" s="1"/>
  <c r="C118" i="1"/>
  <c r="D112" i="1"/>
  <c r="C112" i="1" s="1"/>
  <c r="D116" i="1"/>
  <c r="C120" i="1"/>
  <c r="D114" i="1"/>
  <c r="C114" i="1" s="1"/>
  <c r="G5" i="1"/>
  <c r="G7" i="1" s="1"/>
  <c r="G13" i="1"/>
  <c r="E13" i="1" s="1"/>
  <c r="D8" i="1"/>
  <c r="C8" i="1" s="1"/>
  <c r="D15" i="1"/>
  <c r="C21" i="1"/>
  <c r="C7" i="15"/>
  <c r="D5" i="15"/>
  <c r="C5" i="15" s="1"/>
  <c r="C11" i="15"/>
  <c r="C110" i="14"/>
  <c r="E7" i="14"/>
  <c r="C7" i="14" s="1"/>
  <c r="C11" i="14"/>
  <c r="C75" i="11"/>
  <c r="C44" i="11"/>
  <c r="C15" i="11"/>
  <c r="C9" i="11"/>
  <c r="C17" i="11"/>
  <c r="D11" i="11"/>
  <c r="C13" i="11"/>
  <c r="C116" i="11"/>
  <c r="D110" i="11"/>
  <c r="C110" i="11" s="1"/>
  <c r="D94" i="11"/>
  <c r="C94" i="11" s="1"/>
  <c r="C100" i="11"/>
  <c r="F7" i="11"/>
  <c r="E7" i="11" s="1"/>
  <c r="E5" i="11"/>
  <c r="D73" i="11"/>
  <c r="C73" i="11" s="1"/>
  <c r="C79" i="11"/>
  <c r="D17" i="1"/>
  <c r="D13" i="1"/>
  <c r="F7" i="1"/>
  <c r="C5" i="14" l="1"/>
  <c r="D42" i="11"/>
  <c r="C42" i="11" s="1"/>
  <c r="E5" i="1"/>
  <c r="C116" i="1"/>
  <c r="D110" i="1"/>
  <c r="C110" i="1" s="1"/>
  <c r="C48" i="1"/>
  <c r="D7" i="1"/>
  <c r="D94" i="1"/>
  <c r="C94" i="1" s="1"/>
  <c r="C100" i="1"/>
  <c r="E7" i="1"/>
  <c r="C13" i="1"/>
  <c r="D9" i="1"/>
  <c r="C9" i="1" s="1"/>
  <c r="C15" i="1"/>
  <c r="D11" i="1"/>
  <c r="C17" i="1"/>
  <c r="C7" i="11"/>
  <c r="C11" i="11"/>
  <c r="C92" i="11"/>
  <c r="C8" i="11"/>
  <c r="D5" i="11" l="1"/>
  <c r="C5" i="11" s="1"/>
  <c r="C7" i="1"/>
  <c r="D5" i="1"/>
  <c r="C5" i="1" s="1"/>
  <c r="C11" i="1"/>
  <c r="C89" i="11"/>
</calcChain>
</file>

<file path=xl/sharedStrings.xml><?xml version="1.0" encoding="utf-8"?>
<sst xmlns="http://schemas.openxmlformats.org/spreadsheetml/2006/main" count="608" uniqueCount="79">
  <si>
    <t>КБК</t>
  </si>
  <si>
    <t>Наименование доходов</t>
  </si>
  <si>
    <t>Консолидированный бюджет МО</t>
  </si>
  <si>
    <t>Бюджет муниципального района</t>
  </si>
  <si>
    <t>Свод бюджетов поселений</t>
  </si>
  <si>
    <t>Бюджеты поселений</t>
  </si>
  <si>
    <t xml:space="preserve"> </t>
  </si>
  <si>
    <t>10102000010000110</t>
  </si>
  <si>
    <r>
      <t xml:space="preserve">Налог на доходы физических  лиц, </t>
    </r>
    <r>
      <rPr>
        <i/>
        <sz val="11"/>
        <color indexed="8"/>
        <rFont val="Times New Roman"/>
        <family val="1"/>
        <charset val="204"/>
      </rPr>
      <t>всего</t>
    </r>
  </si>
  <si>
    <t>из них:</t>
  </si>
  <si>
    <t>по единому нормативу, установленному Законом ТО (10%)</t>
  </si>
  <si>
    <t>в том числе:</t>
  </si>
  <si>
    <t>10102010010000110</t>
  </si>
  <si>
    <t>10102022010000110</t>
  </si>
  <si>
    <t>10102023010000110</t>
  </si>
  <si>
    <t>10102024010000110</t>
  </si>
  <si>
    <t>10102030010000110</t>
  </si>
  <si>
    <t>10102040010000110</t>
  </si>
  <si>
    <t>10102080010000110</t>
  </si>
  <si>
    <t>10102150010000110</t>
  </si>
  <si>
    <t>10102160010000110</t>
  </si>
  <si>
    <t>10102180010000110</t>
  </si>
  <si>
    <t>101022100010000110</t>
  </si>
  <si>
    <t>101022200010000110</t>
  </si>
  <si>
    <t>10102140010000110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</si>
  <si>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</si>
  <si>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</si>
  <si>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</si>
  <si>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</si>
  <si>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</si>
  <si>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r>
      <t xml:space="preserve">Налог на доходы физических лиц с доходов, источником которых является налоговый агент, </t>
    </r>
    <r>
      <rPr>
        <i/>
        <sz val="11"/>
        <rFont val="Times New Roman"/>
        <family val="1"/>
        <charset val="204"/>
      </rPr>
      <t>всего</t>
    </r>
  </si>
  <si>
    <t>включая:</t>
  </si>
  <si>
    <t xml:space="preserve">Налог на доходы физических лиц с доходов, источником которых является налоговый агент (в части суммы налога, не превышающей 312 тысяч рублей) </t>
  </si>
  <si>
    <t xml:space="preserve">Налог на доходы физических лиц с доходов, источником которых является налоговый агент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 </t>
  </si>
  <si>
    <t xml:space="preserve">Налог на доходы физических лиц с доходов, источником которых является налоговый агент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 </t>
  </si>
  <si>
    <t xml:space="preserve">Налог на доходы физических лиц с доходов, источником которых является налоговый агент (в части суммы налога, превышающей 9 402 тысячи рублей, относящейся к части налоговой базы, превышающей 50 миллионов рублей) </t>
  </si>
  <si>
    <t xml:space="preserve">Налог на доходы физических лиц с доходов, источником которых является налоговый агент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 </t>
  </si>
  <si>
    <r>
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Федерации, </t>
    </r>
    <r>
      <rPr>
        <i/>
        <sz val="11"/>
        <rFont val="Times New Roman"/>
        <family val="1"/>
        <charset val="204"/>
      </rPr>
      <t>всего</t>
    </r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</si>
  <si>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312 тысяч рублей)</t>
  </si>
  <si>
    <r>
  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Федерации, </t>
    </r>
    <r>
      <rPr>
        <i/>
        <sz val="11"/>
        <color indexed="8"/>
        <rFont val="Times New Roman"/>
        <family val="1"/>
        <charset val="204"/>
      </rPr>
      <t>всего</t>
    </r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</si>
  <si>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(в части суммы налога, не превышающей 312 тысяч 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</si>
  <si>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(в части суммы налога, превышающей 312 тысяч рублей)</t>
  </si>
  <si>
    <r>
  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Федерации, </t>
    </r>
    <r>
      <rPr>
        <i/>
        <sz val="11"/>
        <rFont val="Times New Roman"/>
        <family val="1"/>
        <charset val="204"/>
      </rPr>
      <t>всего</t>
    </r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</si>
  <si>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312 тысяч рублей)</t>
  </si>
  <si>
    <r>
  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дивидендов, </t>
    </r>
    <r>
      <rPr>
        <i/>
        <sz val="11"/>
        <color theme="1"/>
        <rFont val="Times New Roman"/>
        <family val="1"/>
        <charset val="204"/>
      </rPr>
      <t xml:space="preserve">всего </t>
    </r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</si>
  <si>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</si>
  <si>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r>
      <t xml:space="preserve"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</t>
    </r>
    <r>
      <rPr>
        <i/>
        <sz val="11"/>
        <color theme="1"/>
        <rFont val="Times New Roman"/>
        <family val="1"/>
        <charset val="204"/>
      </rPr>
      <t>всего</t>
    </r>
  </si>
  <si>
    <t>Налог на доходы физических лиц в части суммы налога, превышающей 650 тысяч рублей, относящейся к сумме налоговых баз, указанных в пункте 6.1 статьи 210 Налогового кодекса Российской Федерации, превышающей 5 миллионов рублей</t>
  </si>
  <si>
    <t>по нормативам Бюджетного кодекса</t>
  </si>
  <si>
    <t xml:space="preserve">по нормативам Бюджетного кодекса </t>
  </si>
  <si>
    <t>Вороновское</t>
  </si>
  <si>
    <t>Кожевниковское</t>
  </si>
  <si>
    <t>Малиновское</t>
  </si>
  <si>
    <t>НПокровское</t>
  </si>
  <si>
    <t>ПДубровское</t>
  </si>
  <si>
    <t>СтЮвалинское</t>
  </si>
  <si>
    <t>Уртамское</t>
  </si>
  <si>
    <t>Чилинское</t>
  </si>
  <si>
    <t>по дополнительному нормативу (39,94%)</t>
  </si>
  <si>
    <r>
      <t xml:space="preserve">по дополнительному нормативу, </t>
    </r>
    <r>
      <rPr>
        <i/>
        <sz val="11"/>
        <rFont val="Times New Roman"/>
        <family val="1"/>
        <charset val="204"/>
      </rPr>
      <t>(</t>
    </r>
    <r>
      <rPr>
        <b/>
        <i/>
        <sz val="11"/>
        <rFont val="Times New Roman"/>
        <family val="1"/>
        <charset val="204"/>
      </rPr>
      <t>39,94%)</t>
    </r>
  </si>
  <si>
    <r>
      <t xml:space="preserve">по дополнительному нормативу </t>
    </r>
    <r>
      <rPr>
        <i/>
        <sz val="11"/>
        <rFont val="Times New Roman"/>
        <family val="1"/>
        <charset val="204"/>
      </rPr>
      <t>(</t>
    </r>
    <r>
      <rPr>
        <b/>
        <i/>
        <sz val="11"/>
        <rFont val="Times New Roman"/>
        <family val="1"/>
        <charset val="204"/>
      </rPr>
      <t>39,94%)</t>
    </r>
  </si>
  <si>
    <r>
      <t xml:space="preserve">по дополнительному нормативу, </t>
    </r>
    <r>
      <rPr>
        <b/>
        <i/>
        <sz val="11"/>
        <rFont val="Times New Roman"/>
        <family val="1"/>
        <charset val="204"/>
      </rPr>
      <t>(40,68%)</t>
    </r>
  </si>
  <si>
    <r>
      <t xml:space="preserve">по дополнительному нормативу </t>
    </r>
    <r>
      <rPr>
        <b/>
        <i/>
        <sz val="11"/>
        <color indexed="8"/>
        <rFont val="Times New Roman"/>
        <family val="1"/>
        <charset val="204"/>
      </rPr>
      <t>(</t>
    </r>
    <r>
      <rPr>
        <b/>
        <i/>
        <sz val="11"/>
        <rFont val="Times New Roman"/>
        <family val="1"/>
        <charset val="204"/>
      </rPr>
      <t>40,68%)</t>
    </r>
  </si>
  <si>
    <r>
      <t xml:space="preserve">по дополнительному нормативу </t>
    </r>
    <r>
      <rPr>
        <b/>
        <i/>
        <sz val="11"/>
        <color indexed="8"/>
        <rFont val="Times New Roman"/>
        <family val="1"/>
        <charset val="204"/>
      </rPr>
      <t>(40,68%)</t>
    </r>
  </si>
  <si>
    <r>
      <t xml:space="preserve">по дополнительному нормативу, </t>
    </r>
    <r>
      <rPr>
        <b/>
        <i/>
        <sz val="11"/>
        <rFont val="Times New Roman"/>
        <family val="1"/>
        <charset val="204"/>
      </rPr>
      <t>(40,58%)</t>
    </r>
  </si>
  <si>
    <r>
      <t xml:space="preserve">по дополнительному нормативу </t>
    </r>
    <r>
      <rPr>
        <b/>
        <i/>
        <sz val="11"/>
        <rFont val="Times New Roman"/>
        <family val="1"/>
        <charset val="204"/>
      </rPr>
      <t>(40,58%)</t>
    </r>
  </si>
  <si>
    <r>
      <t xml:space="preserve">по дополнительному нормативу </t>
    </r>
    <r>
      <rPr>
        <b/>
        <i/>
        <sz val="11"/>
        <color indexed="8"/>
        <rFont val="Times New Roman"/>
        <family val="1"/>
        <charset val="204"/>
      </rPr>
      <t>(40,58%)</t>
    </r>
  </si>
  <si>
    <r>
      <t xml:space="preserve">по дополнительному нормативу, </t>
    </r>
    <r>
      <rPr>
        <b/>
        <i/>
        <sz val="11"/>
        <rFont val="Times New Roman"/>
        <family val="1"/>
        <charset val="204"/>
      </rPr>
      <t>(35,33%)</t>
    </r>
  </si>
  <si>
    <t>по дополнительному нормативу (35,33%)</t>
  </si>
  <si>
    <r>
      <t xml:space="preserve">по дополнительному нормативу </t>
    </r>
    <r>
      <rPr>
        <b/>
        <i/>
        <sz val="11"/>
        <color indexed="8"/>
        <rFont val="Times New Roman"/>
        <family val="1"/>
        <charset val="204"/>
      </rPr>
      <t>(35,33%)</t>
    </r>
  </si>
  <si>
    <r>
      <t>по дополнительному нормативу</t>
    </r>
    <r>
      <rPr>
        <b/>
        <i/>
        <sz val="11"/>
        <color indexed="8"/>
        <rFont val="Times New Roman"/>
        <family val="1"/>
        <charset val="204"/>
      </rPr>
      <t xml:space="preserve"> (35,33%)</t>
    </r>
  </si>
  <si>
    <t>Приложение 1.1</t>
  </si>
  <si>
    <t>Приложение 1.2</t>
  </si>
  <si>
    <t>Приложение 1.3</t>
  </si>
  <si>
    <t>Приложение 1.4</t>
  </si>
  <si>
    <t>Оценка исполнения местных бюджетов за 2025 год (расчет НДФЛ)</t>
  </si>
  <si>
    <t>Прогноз исполнения местных бюджетов за 2026 год (расчет НДФЛ)</t>
  </si>
  <si>
    <t>Прогноз исполнения местных бюджетов за 2027 год (расчет НДФЛ )</t>
  </si>
  <si>
    <t>Прогноз исполнения местных бюджетов за 2028 год (расчет НДФЛ)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</si>
</sst>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19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i/>
      <sz val="11"/>
      <name val="Times New Roman"/>
      <family val="1"/>
      <charset val="204"/>
    </font>
    <font>
      <sz val="11"/>
      <name val="PT Astra Serif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1" fillId="0" borderId="0"/>
  </cellStyleXfs>
  <cellXfs count="96">
    <xf numFmtId="0" fontId="0" fillId="0" borderId="0" xfId="0"/>
    <xf numFmtId="1" fontId="2" fillId="0" borderId="0" xfId="0" applyNumberFormat="1" applyFont="1" applyAlignment="1">
      <alignment horizontal="center" vertical="center"/>
    </xf>
    <xf numFmtId="0" fontId="2" fillId="0" borderId="0" xfId="0" applyFont="1"/>
    <xf numFmtId="165" fontId="2" fillId="0" borderId="1" xfId="0" applyNumberFormat="1" applyFont="1" applyFill="1" applyBorder="1" applyAlignment="1">
      <alignment horizontal="center" vertical="center"/>
    </xf>
    <xf numFmtId="165" fontId="2" fillId="0" borderId="1" xfId="1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8" fillId="0" borderId="0" xfId="0" applyFont="1"/>
    <xf numFmtId="0" fontId="10" fillId="0" borderId="1" xfId="0" applyFont="1" applyBorder="1" applyAlignment="1">
      <alignment vertical="top" wrapText="1"/>
    </xf>
    <xf numFmtId="49" fontId="2" fillId="2" borderId="1" xfId="0" applyNumberFormat="1" applyFont="1" applyFill="1" applyBorder="1" applyAlignment="1">
      <alignment horizontal="left" vertical="top"/>
    </xf>
    <xf numFmtId="0" fontId="5" fillId="2" borderId="1" xfId="0" applyFont="1" applyFill="1" applyBorder="1" applyAlignment="1">
      <alignment vertical="top" wrapText="1"/>
    </xf>
    <xf numFmtId="165" fontId="2" fillId="2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5" fontId="2" fillId="3" borderId="1" xfId="1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5" fontId="2" fillId="4" borderId="1" xfId="1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left" vertical="top"/>
    </xf>
    <xf numFmtId="0" fontId="5" fillId="3" borderId="1" xfId="0" applyFont="1" applyFill="1" applyBorder="1" applyAlignment="1">
      <alignment vertical="top" wrapText="1"/>
    </xf>
    <xf numFmtId="1" fontId="2" fillId="3" borderId="1" xfId="0" applyNumberFormat="1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1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left" vertical="top" wrapText="1"/>
    </xf>
    <xf numFmtId="49" fontId="2" fillId="4" borderId="1" xfId="0" applyNumberFormat="1" applyFont="1" applyFill="1" applyBorder="1" applyAlignment="1">
      <alignment horizontal="center" vertical="top" wrapText="1"/>
    </xf>
    <xf numFmtId="0" fontId="14" fillId="3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left" vertical="top" wrapText="1"/>
    </xf>
    <xf numFmtId="0" fontId="14" fillId="0" borderId="0" xfId="0" applyFont="1"/>
    <xf numFmtId="1" fontId="14" fillId="3" borderId="1" xfId="0" applyNumberFormat="1" applyFont="1" applyFill="1" applyBorder="1" applyAlignment="1">
      <alignment vertical="top"/>
    </xf>
    <xf numFmtId="0" fontId="14" fillId="3" borderId="1" xfId="0" applyFont="1" applyFill="1" applyBorder="1"/>
    <xf numFmtId="49" fontId="2" fillId="3" borderId="1" xfId="0" applyNumberFormat="1" applyFont="1" applyFill="1" applyBorder="1" applyAlignment="1">
      <alignment horizontal="left" vertical="top" wrapText="1"/>
    </xf>
    <xf numFmtId="0" fontId="1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65" fontId="6" fillId="4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165" fontId="0" fillId="3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65" fontId="0" fillId="4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5" fontId="14" fillId="3" borderId="1" xfId="0" applyNumberFormat="1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165" fontId="14" fillId="4" borderId="1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3" fontId="2" fillId="4" borderId="1" xfId="0" applyNumberFormat="1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/>
    </xf>
    <xf numFmtId="3" fontId="0" fillId="4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14" fillId="0" borderId="1" xfId="0" applyNumberFormat="1" applyFont="1" applyBorder="1" applyAlignment="1">
      <alignment horizontal="center" vertical="center"/>
    </xf>
    <xf numFmtId="3" fontId="14" fillId="3" borderId="1" xfId="0" applyNumberFormat="1" applyFont="1" applyFill="1" applyBorder="1" applyAlignment="1">
      <alignment horizontal="center" vertical="center"/>
    </xf>
    <xf numFmtId="3" fontId="14" fillId="4" borderId="1" xfId="0" applyNumberFormat="1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/>
    </xf>
    <xf numFmtId="3" fontId="2" fillId="0" borderId="1" xfId="1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3" fontId="2" fillId="4" borderId="1" xfId="1" applyNumberFormat="1" applyFont="1" applyFill="1" applyBorder="1" applyAlignment="1">
      <alignment horizontal="center" vertical="center"/>
    </xf>
    <xf numFmtId="3" fontId="6" fillId="4" borderId="1" xfId="0" applyNumberFormat="1" applyFont="1" applyFill="1" applyBorder="1" applyAlignment="1">
      <alignment horizontal="center" vertical="center"/>
    </xf>
    <xf numFmtId="3" fontId="2" fillId="3" borderId="1" xfId="1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3" fontId="2" fillId="0" borderId="1" xfId="1" applyNumberFormat="1" applyFont="1" applyFill="1" applyBorder="1" applyAlignment="1">
      <alignment horizontal="center" vertical="center"/>
    </xf>
    <xf numFmtId="3" fontId="0" fillId="0" borderId="0" xfId="0" applyNumberFormat="1"/>
    <xf numFmtId="1" fontId="4" fillId="0" borderId="4" xfId="0" applyNumberFormat="1" applyFont="1" applyBorder="1" applyAlignment="1">
      <alignment horizontal="center" vertical="top"/>
    </xf>
    <xf numFmtId="1" fontId="4" fillId="0" borderId="5" xfId="0" applyNumberFormat="1" applyFont="1" applyBorder="1" applyAlignment="1">
      <alignment horizontal="center" vertical="top"/>
    </xf>
    <xf numFmtId="1" fontId="4" fillId="0" borderId="2" xfId="0" applyNumberFormat="1" applyFont="1" applyBorder="1" applyAlignment="1">
      <alignment horizontal="center" vertical="top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/>
    </xf>
    <xf numFmtId="49" fontId="2" fillId="0" borderId="7" xfId="0" applyNumberFormat="1" applyFont="1" applyBorder="1" applyAlignment="1">
      <alignment horizontal="center" vertical="top"/>
    </xf>
    <xf numFmtId="49" fontId="2" fillId="4" borderId="6" xfId="0" applyNumberFormat="1" applyFont="1" applyFill="1" applyBorder="1" applyAlignment="1">
      <alignment horizontal="left" vertical="top" wrapText="1"/>
    </xf>
    <xf numFmtId="49" fontId="2" fillId="4" borderId="7" xfId="0" applyNumberFormat="1" applyFont="1" applyFill="1" applyBorder="1" applyAlignment="1">
      <alignment horizontal="left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1" fontId="2" fillId="0" borderId="6" xfId="0" applyNumberFormat="1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0" fontId="5" fillId="4" borderId="1" xfId="0" applyFont="1" applyFill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center" vertical="top"/>
    </xf>
    <xf numFmtId="49" fontId="2" fillId="0" borderId="5" xfId="0" applyNumberFormat="1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center" vertical="top"/>
    </xf>
    <xf numFmtId="0" fontId="9" fillId="0" borderId="0" xfId="0" applyFont="1" applyAlignment="1">
      <alignment horizontal="right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22" fontId="3" fillId="0" borderId="3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/>
    </xf>
    <xf numFmtId="0" fontId="14" fillId="4" borderId="6" xfId="0" applyFont="1" applyFill="1" applyBorder="1" applyAlignment="1">
      <alignment horizontal="left" vertical="top" wrapText="1"/>
    </xf>
    <xf numFmtId="0" fontId="14" fillId="4" borderId="7" xfId="0" applyFont="1" applyFill="1" applyBorder="1" applyAlignment="1">
      <alignment horizontal="left" vertical="top" wrapText="1"/>
    </xf>
    <xf numFmtId="0" fontId="14" fillId="4" borderId="1" xfId="0" applyFont="1" applyFill="1" applyBorder="1" applyAlignment="1">
      <alignment horizontal="left" vertical="top" wrapText="1"/>
    </xf>
    <xf numFmtId="1" fontId="4" fillId="0" borderId="1" xfId="0" applyNumberFormat="1" applyFont="1" applyBorder="1" applyAlignment="1">
      <alignment horizontal="center" vertical="top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colors>
    <mruColors>
      <color rgb="FF99FF33"/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9"/>
  <sheetViews>
    <sheetView tabSelected="1" zoomScaleNormal="100" workbookViewId="0">
      <selection activeCell="A10" sqref="A10:B10"/>
    </sheetView>
  </sheetViews>
  <sheetFormatPr defaultRowHeight="14.4"/>
  <cols>
    <col min="1" max="1" width="23.44140625" customWidth="1"/>
    <col min="2" max="2" width="42.6640625" customWidth="1"/>
    <col min="3" max="3" width="15" customWidth="1"/>
    <col min="4" max="4" width="12.44140625" customWidth="1"/>
    <col min="5" max="5" width="10.88671875" customWidth="1"/>
    <col min="6" max="6" width="10.44140625" customWidth="1"/>
    <col min="7" max="7" width="12" customWidth="1"/>
    <col min="8" max="8" width="10.77734375" customWidth="1"/>
    <col min="9" max="9" width="11.33203125" customWidth="1"/>
    <col min="10" max="10" width="11.44140625" customWidth="1"/>
    <col min="11" max="11" width="12.33203125" customWidth="1"/>
    <col min="12" max="13" width="9.109375" customWidth="1"/>
  </cols>
  <sheetData>
    <row r="1" spans="1:13" ht="15.6">
      <c r="A1" s="1" t="s">
        <v>6</v>
      </c>
      <c r="B1" s="2"/>
      <c r="C1" s="2"/>
      <c r="D1" s="2"/>
      <c r="E1" s="2"/>
      <c r="F1" s="2"/>
      <c r="G1" s="2"/>
      <c r="H1" s="2"/>
      <c r="I1" s="2"/>
      <c r="J1" s="2"/>
      <c r="K1" s="2"/>
      <c r="L1" s="85" t="s">
        <v>71</v>
      </c>
      <c r="M1" s="85"/>
    </row>
    <row r="2" spans="1:13" ht="30" customHeight="1">
      <c r="A2" s="90" t="s">
        <v>75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</row>
    <row r="3" spans="1:13" s="6" customFormat="1" ht="13.8">
      <c r="A3" s="86" t="s">
        <v>0</v>
      </c>
      <c r="B3" s="87" t="s">
        <v>1</v>
      </c>
      <c r="C3" s="88" t="s">
        <v>2</v>
      </c>
      <c r="D3" s="88" t="s">
        <v>3</v>
      </c>
      <c r="E3" s="88" t="s">
        <v>4</v>
      </c>
      <c r="F3" s="89" t="s">
        <v>5</v>
      </c>
      <c r="G3" s="89"/>
      <c r="H3" s="89"/>
      <c r="I3" s="89"/>
      <c r="J3" s="89"/>
      <c r="K3" s="89"/>
      <c r="L3" s="89"/>
      <c r="M3" s="89"/>
    </row>
    <row r="4" spans="1:13" s="6" customFormat="1" ht="24" customHeight="1">
      <c r="A4" s="86"/>
      <c r="B4" s="87"/>
      <c r="C4" s="88"/>
      <c r="D4" s="88"/>
      <c r="E4" s="88"/>
      <c r="F4" s="31" t="s">
        <v>50</v>
      </c>
      <c r="G4" s="31" t="s">
        <v>51</v>
      </c>
      <c r="H4" s="31" t="s">
        <v>52</v>
      </c>
      <c r="I4" s="31" t="s">
        <v>53</v>
      </c>
      <c r="J4" s="31" t="s">
        <v>54</v>
      </c>
      <c r="K4" s="31" t="s">
        <v>55</v>
      </c>
      <c r="L4" s="31" t="s">
        <v>56</v>
      </c>
      <c r="M4" s="31" t="s">
        <v>57</v>
      </c>
    </row>
    <row r="5" spans="1:13" ht="22.5" customHeight="1">
      <c r="A5" s="8" t="s">
        <v>7</v>
      </c>
      <c r="B5" s="9" t="s">
        <v>8</v>
      </c>
      <c r="C5" s="46">
        <f>D5+E5</f>
        <v>258141.11466666666</v>
      </c>
      <c r="D5" s="11">
        <f>D11+D42+D73+D89+D94+D110</f>
        <v>219656.11466666666</v>
      </c>
      <c r="E5" s="10">
        <f>SUM(F5:M5)</f>
        <v>38485</v>
      </c>
      <c r="F5" s="10">
        <f>F11+F42+F73+F94+F110</f>
        <v>2932</v>
      </c>
      <c r="G5" s="10">
        <f t="shared" ref="G5:M5" si="0">G11+G42+G73+G94+G110</f>
        <v>25669</v>
      </c>
      <c r="H5" s="10">
        <f t="shared" si="0"/>
        <v>648</v>
      </c>
      <c r="I5" s="10">
        <f t="shared" si="0"/>
        <v>499</v>
      </c>
      <c r="J5" s="10">
        <f t="shared" si="0"/>
        <v>3211</v>
      </c>
      <c r="K5" s="10">
        <f t="shared" si="0"/>
        <v>1163</v>
      </c>
      <c r="L5" s="10">
        <f t="shared" si="0"/>
        <v>1435</v>
      </c>
      <c r="M5" s="10">
        <f t="shared" si="0"/>
        <v>2928</v>
      </c>
    </row>
    <row r="6" spans="1:13" ht="15.75" customHeight="1">
      <c r="A6" s="82"/>
      <c r="B6" s="7" t="s">
        <v>9</v>
      </c>
      <c r="C6" s="47"/>
      <c r="D6" s="4"/>
      <c r="E6" s="3"/>
      <c r="F6" s="5"/>
      <c r="G6" s="5"/>
      <c r="H6" s="5"/>
      <c r="I6" s="5"/>
      <c r="J6" s="5"/>
      <c r="K6" s="5"/>
      <c r="L6" s="5"/>
      <c r="M6" s="5"/>
    </row>
    <row r="7" spans="1:13" ht="19.5" customHeight="1">
      <c r="A7" s="83"/>
      <c r="B7" s="7" t="s">
        <v>48</v>
      </c>
      <c r="C7" s="47">
        <f t="shared" ref="C7:C69" si="1">D7+E7</f>
        <v>56805.366666666669</v>
      </c>
      <c r="D7" s="4">
        <f>D13+D44+D75+D91+D96+D112</f>
        <v>18320.366666666665</v>
      </c>
      <c r="E7" s="3">
        <f>SUM(F7:M7)</f>
        <v>38485</v>
      </c>
      <c r="F7" s="3">
        <f>F5</f>
        <v>2932</v>
      </c>
      <c r="G7" s="3">
        <f t="shared" ref="G7:M7" si="2">G5</f>
        <v>25669</v>
      </c>
      <c r="H7" s="3">
        <f t="shared" si="2"/>
        <v>648</v>
      </c>
      <c r="I7" s="3">
        <f t="shared" si="2"/>
        <v>499</v>
      </c>
      <c r="J7" s="3">
        <f t="shared" si="2"/>
        <v>3211</v>
      </c>
      <c r="K7" s="3">
        <f t="shared" si="2"/>
        <v>1163</v>
      </c>
      <c r="L7" s="3">
        <f t="shared" si="2"/>
        <v>1435</v>
      </c>
      <c r="M7" s="3">
        <f t="shared" si="2"/>
        <v>2928</v>
      </c>
    </row>
    <row r="8" spans="1:13" ht="30" customHeight="1">
      <c r="A8" s="83"/>
      <c r="B8" s="7" t="s">
        <v>10</v>
      </c>
      <c r="C8" s="47">
        <f t="shared" si="1"/>
        <v>40315.261647310108</v>
      </c>
      <c r="D8" s="4">
        <f>D14+D45+D76+D92+D97+D113</f>
        <v>40315.261647310108</v>
      </c>
      <c r="E8" s="3"/>
      <c r="F8" s="3"/>
      <c r="G8" s="3"/>
      <c r="H8" s="3"/>
      <c r="I8" s="3"/>
      <c r="J8" s="3"/>
      <c r="K8" s="3"/>
      <c r="L8" s="3"/>
      <c r="M8" s="3"/>
    </row>
    <row r="9" spans="1:13" ht="29.25" customHeight="1">
      <c r="A9" s="84"/>
      <c r="B9" s="7" t="s">
        <v>59</v>
      </c>
      <c r="C9" s="47">
        <f t="shared" si="1"/>
        <v>161020.48635268991</v>
      </c>
      <c r="D9" s="4">
        <f>D15+D46+D77+D93+D98+D114</f>
        <v>161020.48635268991</v>
      </c>
      <c r="E9" s="3"/>
      <c r="F9" s="3"/>
      <c r="G9" s="3"/>
      <c r="H9" s="3"/>
      <c r="I9" s="3"/>
      <c r="J9" s="3"/>
      <c r="K9" s="3"/>
      <c r="L9" s="3"/>
      <c r="M9" s="3"/>
    </row>
    <row r="10" spans="1:13" ht="18" customHeight="1">
      <c r="A10" s="73" t="s">
        <v>11</v>
      </c>
      <c r="B10" s="74"/>
      <c r="C10" s="47"/>
      <c r="D10" s="4"/>
      <c r="E10" s="3"/>
      <c r="F10" s="32"/>
      <c r="G10" s="32"/>
      <c r="H10" s="32"/>
      <c r="I10" s="32"/>
      <c r="J10" s="5"/>
      <c r="K10" s="5"/>
      <c r="L10" s="5"/>
      <c r="M10" s="5"/>
    </row>
    <row r="11" spans="1:13" ht="32.25" customHeight="1">
      <c r="A11" s="75" t="s">
        <v>30</v>
      </c>
      <c r="B11" s="76"/>
      <c r="C11" s="48">
        <f>D11+E11</f>
        <v>211098.91599999997</v>
      </c>
      <c r="D11" s="15">
        <f>D17+D22</f>
        <v>179169.91599999997</v>
      </c>
      <c r="E11" s="14">
        <f>SUM(F11:M11)</f>
        <v>31929</v>
      </c>
      <c r="F11" s="33">
        <f>F17+F22</f>
        <v>2292</v>
      </c>
      <c r="G11" s="33">
        <f t="shared" ref="G11:M11" si="3">G17+G22</f>
        <v>22017</v>
      </c>
      <c r="H11" s="33">
        <f t="shared" si="3"/>
        <v>540</v>
      </c>
      <c r="I11" s="33">
        <f t="shared" si="3"/>
        <v>402</v>
      </c>
      <c r="J11" s="33">
        <f t="shared" si="3"/>
        <v>2923</v>
      </c>
      <c r="K11" s="33">
        <f t="shared" si="3"/>
        <v>988</v>
      </c>
      <c r="L11" s="33">
        <f t="shared" si="3"/>
        <v>1187</v>
      </c>
      <c r="M11" s="33">
        <f t="shared" si="3"/>
        <v>1580</v>
      </c>
    </row>
    <row r="12" spans="1:13" ht="15" customHeight="1">
      <c r="A12" s="70"/>
      <c r="B12" s="7" t="s">
        <v>9</v>
      </c>
      <c r="C12" s="47"/>
      <c r="D12" s="4"/>
      <c r="E12" s="3"/>
      <c r="F12" s="32"/>
      <c r="G12" s="32"/>
      <c r="H12" s="32"/>
      <c r="I12" s="32"/>
      <c r="J12" s="5"/>
      <c r="K12" s="5"/>
      <c r="L12" s="5"/>
      <c r="M12" s="5"/>
    </row>
    <row r="13" spans="1:13" ht="18" customHeight="1">
      <c r="A13" s="71"/>
      <c r="B13" s="7" t="s">
        <v>48</v>
      </c>
      <c r="C13" s="47">
        <f t="shared" si="1"/>
        <v>47475.5</v>
      </c>
      <c r="D13" s="4">
        <f>D19+D24</f>
        <v>15546.5</v>
      </c>
      <c r="E13" s="3">
        <f t="shared" ref="E13:E76" si="4">SUM(F13:M13)</f>
        <v>31929</v>
      </c>
      <c r="F13" s="3">
        <f>F11</f>
        <v>2292</v>
      </c>
      <c r="G13" s="3">
        <f t="shared" ref="G13:M13" si="5">G11</f>
        <v>22017</v>
      </c>
      <c r="H13" s="3">
        <f t="shared" si="5"/>
        <v>540</v>
      </c>
      <c r="I13" s="3">
        <f t="shared" si="5"/>
        <v>402</v>
      </c>
      <c r="J13" s="3">
        <f t="shared" si="5"/>
        <v>2923</v>
      </c>
      <c r="K13" s="3">
        <f t="shared" si="5"/>
        <v>988</v>
      </c>
      <c r="L13" s="3">
        <f t="shared" si="5"/>
        <v>1187</v>
      </c>
      <c r="M13" s="3">
        <f t="shared" si="5"/>
        <v>1580</v>
      </c>
    </row>
    <row r="14" spans="1:13" ht="30.75" customHeight="1">
      <c r="A14" s="71"/>
      <c r="B14" s="7" t="s">
        <v>10</v>
      </c>
      <c r="C14" s="47">
        <f t="shared" si="1"/>
        <v>32764</v>
      </c>
      <c r="D14" s="4">
        <f>D20+D25</f>
        <v>32764</v>
      </c>
      <c r="E14" s="3">
        <f t="shared" si="4"/>
        <v>0</v>
      </c>
      <c r="F14" s="3"/>
      <c r="G14" s="3"/>
      <c r="H14" s="3"/>
      <c r="I14" s="3"/>
      <c r="J14" s="3"/>
      <c r="K14" s="3"/>
      <c r="L14" s="3"/>
      <c r="M14" s="3"/>
    </row>
    <row r="15" spans="1:13" ht="30" customHeight="1">
      <c r="A15" s="72"/>
      <c r="B15" s="7" t="s">
        <v>60</v>
      </c>
      <c r="C15" s="47">
        <f t="shared" si="1"/>
        <v>130859.41599999998</v>
      </c>
      <c r="D15" s="4">
        <f>D21+D26</f>
        <v>130859.41599999998</v>
      </c>
      <c r="E15" s="3">
        <f t="shared" si="4"/>
        <v>0</v>
      </c>
      <c r="F15" s="3"/>
      <c r="G15" s="3"/>
      <c r="H15" s="3"/>
      <c r="I15" s="3"/>
      <c r="J15" s="3"/>
      <c r="K15" s="3"/>
      <c r="L15" s="3"/>
      <c r="M15" s="3"/>
    </row>
    <row r="16" spans="1:13" ht="17.25" customHeight="1">
      <c r="A16" s="77" t="s">
        <v>31</v>
      </c>
      <c r="B16" s="78"/>
      <c r="C16" s="47"/>
      <c r="D16" s="4"/>
      <c r="E16" s="3">
        <f t="shared" si="4"/>
        <v>0</v>
      </c>
      <c r="F16" s="5"/>
      <c r="G16" s="5"/>
      <c r="H16" s="5"/>
      <c r="I16" s="5"/>
      <c r="J16" s="5"/>
      <c r="K16" s="5"/>
      <c r="L16" s="5"/>
      <c r="M16" s="5"/>
    </row>
    <row r="17" spans="1:13" ht="55.2">
      <c r="A17" s="16" t="s">
        <v>12</v>
      </c>
      <c r="B17" s="17" t="s">
        <v>32</v>
      </c>
      <c r="C17" s="49">
        <f t="shared" si="1"/>
        <v>158499.05799999999</v>
      </c>
      <c r="D17" s="13">
        <f>D19+D20+D21</f>
        <v>134092.05799999999</v>
      </c>
      <c r="E17" s="12">
        <f t="shared" si="4"/>
        <v>24407</v>
      </c>
      <c r="F17" s="12">
        <f>F19</f>
        <v>2292</v>
      </c>
      <c r="G17" s="12">
        <f t="shared" ref="G17:M17" si="6">G19</f>
        <v>14685</v>
      </c>
      <c r="H17" s="12">
        <f t="shared" si="6"/>
        <v>540</v>
      </c>
      <c r="I17" s="12">
        <f t="shared" si="6"/>
        <v>402</v>
      </c>
      <c r="J17" s="12">
        <f t="shared" si="6"/>
        <v>2923</v>
      </c>
      <c r="K17" s="12">
        <f t="shared" si="6"/>
        <v>988</v>
      </c>
      <c r="L17" s="12">
        <f t="shared" si="6"/>
        <v>1187</v>
      </c>
      <c r="M17" s="12">
        <f t="shared" si="6"/>
        <v>1390</v>
      </c>
    </row>
    <row r="18" spans="1:13">
      <c r="A18" s="70"/>
      <c r="B18" s="7" t="s">
        <v>9</v>
      </c>
      <c r="C18" s="47"/>
      <c r="D18" s="4"/>
      <c r="E18" s="3">
        <f t="shared" si="4"/>
        <v>0</v>
      </c>
      <c r="F18" s="5"/>
      <c r="G18" s="5"/>
      <c r="H18" s="5"/>
      <c r="I18" s="5"/>
      <c r="J18" s="5"/>
      <c r="K18" s="5"/>
      <c r="L18" s="5"/>
      <c r="M18" s="5"/>
    </row>
    <row r="19" spans="1:13" ht="18" customHeight="1">
      <c r="A19" s="71"/>
      <c r="B19" s="7" t="s">
        <v>48</v>
      </c>
      <c r="C19" s="47">
        <f t="shared" si="1"/>
        <v>36610.5</v>
      </c>
      <c r="D19" s="4">
        <f>D20*5/10</f>
        <v>12203.5</v>
      </c>
      <c r="E19" s="3">
        <f t="shared" si="4"/>
        <v>24407</v>
      </c>
      <c r="F19" s="3">
        <v>2292</v>
      </c>
      <c r="G19" s="3">
        <v>14685</v>
      </c>
      <c r="H19" s="3">
        <v>540</v>
      </c>
      <c r="I19" s="3">
        <v>402</v>
      </c>
      <c r="J19" s="3">
        <v>2923</v>
      </c>
      <c r="K19" s="3">
        <v>988</v>
      </c>
      <c r="L19" s="3">
        <v>1187</v>
      </c>
      <c r="M19" s="3">
        <v>1390</v>
      </c>
    </row>
    <row r="20" spans="1:13" ht="27.75" customHeight="1">
      <c r="A20" s="71"/>
      <c r="B20" s="7" t="s">
        <v>10</v>
      </c>
      <c r="C20" s="47">
        <f t="shared" si="1"/>
        <v>24407</v>
      </c>
      <c r="D20" s="4">
        <f>E19</f>
        <v>24407</v>
      </c>
      <c r="E20" s="3">
        <f t="shared" si="4"/>
        <v>0</v>
      </c>
      <c r="F20" s="3"/>
      <c r="G20" s="3"/>
      <c r="H20" s="3"/>
      <c r="I20" s="3"/>
      <c r="J20" s="3"/>
      <c r="K20" s="3"/>
      <c r="L20" s="3"/>
      <c r="M20" s="3"/>
    </row>
    <row r="21" spans="1:13" ht="31.5" customHeight="1">
      <c r="A21" s="72"/>
      <c r="B21" s="7" t="s">
        <v>58</v>
      </c>
      <c r="C21" s="47">
        <f t="shared" si="1"/>
        <v>97481.55799999999</v>
      </c>
      <c r="D21" s="4">
        <f>D20*39.94/10</f>
        <v>97481.55799999999</v>
      </c>
      <c r="E21" s="3">
        <f t="shared" si="4"/>
        <v>0</v>
      </c>
      <c r="F21" s="3"/>
      <c r="G21" s="3"/>
      <c r="H21" s="3"/>
      <c r="I21" s="3"/>
      <c r="J21" s="3"/>
      <c r="K21" s="3"/>
      <c r="L21" s="3"/>
      <c r="M21" s="3"/>
    </row>
    <row r="22" spans="1:13" ht="82.8">
      <c r="A22" s="16" t="s">
        <v>18</v>
      </c>
      <c r="B22" s="17" t="s">
        <v>33</v>
      </c>
      <c r="C22" s="49">
        <f t="shared" si="1"/>
        <v>52599.857999999993</v>
      </c>
      <c r="D22" s="13">
        <f>D24+D25+D26</f>
        <v>45077.857999999993</v>
      </c>
      <c r="E22" s="12">
        <f t="shared" si="4"/>
        <v>7522</v>
      </c>
      <c r="F22" s="12">
        <f>F24</f>
        <v>0</v>
      </c>
      <c r="G22" s="12">
        <f t="shared" ref="G22:M22" si="7">G24</f>
        <v>7332</v>
      </c>
      <c r="H22" s="12">
        <f t="shared" si="7"/>
        <v>0</v>
      </c>
      <c r="I22" s="12">
        <f t="shared" si="7"/>
        <v>0</v>
      </c>
      <c r="J22" s="12">
        <f t="shared" si="7"/>
        <v>0</v>
      </c>
      <c r="K22" s="12">
        <f t="shared" si="7"/>
        <v>0</v>
      </c>
      <c r="L22" s="12">
        <f t="shared" si="7"/>
        <v>0</v>
      </c>
      <c r="M22" s="12">
        <f t="shared" si="7"/>
        <v>190</v>
      </c>
    </row>
    <row r="23" spans="1:13" ht="17.25" customHeight="1">
      <c r="A23" s="70"/>
      <c r="B23" s="7" t="s">
        <v>9</v>
      </c>
      <c r="C23" s="47"/>
      <c r="D23" s="3"/>
      <c r="E23" s="3">
        <f t="shared" si="4"/>
        <v>0</v>
      </c>
      <c r="F23" s="5"/>
      <c r="G23" s="5"/>
      <c r="H23" s="5"/>
      <c r="I23" s="5"/>
      <c r="J23" s="5"/>
      <c r="K23" s="5"/>
      <c r="L23" s="5"/>
      <c r="M23" s="5"/>
    </row>
    <row r="24" spans="1:13" ht="18" customHeight="1">
      <c r="A24" s="71"/>
      <c r="B24" s="7" t="s">
        <v>48</v>
      </c>
      <c r="C24" s="47">
        <f t="shared" si="1"/>
        <v>10865</v>
      </c>
      <c r="D24" s="4">
        <v>3343</v>
      </c>
      <c r="E24" s="3">
        <f t="shared" si="4"/>
        <v>7522</v>
      </c>
      <c r="F24" s="3"/>
      <c r="G24" s="3">
        <v>7332</v>
      </c>
      <c r="H24" s="3"/>
      <c r="I24" s="3"/>
      <c r="J24" s="3"/>
      <c r="K24" s="3"/>
      <c r="L24" s="3"/>
      <c r="M24" s="3">
        <v>190</v>
      </c>
    </row>
    <row r="25" spans="1:13" ht="31.5" customHeight="1">
      <c r="A25" s="71"/>
      <c r="B25" s="7" t="s">
        <v>10</v>
      </c>
      <c r="C25" s="47">
        <f t="shared" si="1"/>
        <v>8357</v>
      </c>
      <c r="D25" s="4">
        <v>8357</v>
      </c>
      <c r="E25" s="3">
        <f t="shared" si="4"/>
        <v>0</v>
      </c>
      <c r="F25" s="3"/>
      <c r="G25" s="3"/>
      <c r="H25" s="3"/>
      <c r="I25" s="3"/>
      <c r="J25" s="3"/>
      <c r="K25" s="3"/>
      <c r="L25" s="3"/>
      <c r="M25" s="3"/>
    </row>
    <row r="26" spans="1:13" ht="33" customHeight="1">
      <c r="A26" s="72"/>
      <c r="B26" s="7" t="s">
        <v>58</v>
      </c>
      <c r="C26" s="47">
        <f t="shared" si="1"/>
        <v>33377.857999999993</v>
      </c>
      <c r="D26" s="4">
        <f>D25*39.94/10</f>
        <v>33377.857999999993</v>
      </c>
      <c r="E26" s="3">
        <f t="shared" si="4"/>
        <v>0</v>
      </c>
      <c r="F26" s="3"/>
      <c r="G26" s="3"/>
      <c r="H26" s="3"/>
      <c r="I26" s="3"/>
      <c r="J26" s="3"/>
      <c r="K26" s="3"/>
      <c r="L26" s="3"/>
      <c r="M26" s="3"/>
    </row>
    <row r="27" spans="1:13" ht="107.25" hidden="1" customHeight="1">
      <c r="A27" s="16" t="s">
        <v>19</v>
      </c>
      <c r="B27" s="17" t="s">
        <v>34</v>
      </c>
      <c r="C27" s="49">
        <f t="shared" si="1"/>
        <v>0</v>
      </c>
      <c r="D27" s="12"/>
      <c r="E27" s="12">
        <f t="shared" si="4"/>
        <v>0</v>
      </c>
      <c r="F27" s="12"/>
      <c r="G27" s="12"/>
      <c r="H27" s="12"/>
      <c r="I27" s="12"/>
      <c r="J27" s="12"/>
      <c r="K27" s="12"/>
      <c r="L27" s="12"/>
      <c r="M27" s="12"/>
    </row>
    <row r="28" spans="1:13" ht="15" hidden="1" customHeight="1">
      <c r="A28" s="70"/>
      <c r="B28" s="7" t="s">
        <v>9</v>
      </c>
      <c r="C28" s="47">
        <f t="shared" si="1"/>
        <v>0</v>
      </c>
      <c r="D28" s="5"/>
      <c r="E28" s="3">
        <f t="shared" si="4"/>
        <v>0</v>
      </c>
      <c r="F28" s="5"/>
      <c r="G28" s="5"/>
      <c r="H28" s="5"/>
      <c r="I28" s="5"/>
      <c r="J28" s="5"/>
      <c r="K28" s="5"/>
      <c r="L28" s="5"/>
      <c r="M28" s="5"/>
    </row>
    <row r="29" spans="1:13" ht="17.25" hidden="1" customHeight="1">
      <c r="A29" s="71"/>
      <c r="B29" s="7" t="s">
        <v>48</v>
      </c>
      <c r="C29" s="47">
        <f t="shared" si="1"/>
        <v>0</v>
      </c>
      <c r="D29" s="4"/>
      <c r="E29" s="3">
        <f t="shared" si="4"/>
        <v>0</v>
      </c>
      <c r="F29" s="3"/>
      <c r="G29" s="3"/>
      <c r="H29" s="3"/>
      <c r="I29" s="3"/>
      <c r="J29" s="3"/>
      <c r="K29" s="3"/>
      <c r="L29" s="3"/>
      <c r="M29" s="3"/>
    </row>
    <row r="30" spans="1:13" ht="30.75" hidden="1" customHeight="1">
      <c r="A30" s="71"/>
      <c r="B30" s="7" t="s">
        <v>10</v>
      </c>
      <c r="C30" s="47">
        <f t="shared" si="1"/>
        <v>0</v>
      </c>
      <c r="D30" s="4"/>
      <c r="E30" s="3">
        <f t="shared" si="4"/>
        <v>0</v>
      </c>
      <c r="F30" s="3"/>
      <c r="G30" s="3"/>
      <c r="H30" s="3"/>
      <c r="I30" s="3"/>
      <c r="J30" s="3"/>
      <c r="K30" s="3"/>
      <c r="L30" s="3"/>
      <c r="M30" s="3"/>
    </row>
    <row r="31" spans="1:13" ht="29.25" hidden="1" customHeight="1">
      <c r="A31" s="72"/>
      <c r="B31" s="7" t="s">
        <v>58</v>
      </c>
      <c r="C31" s="47">
        <f t="shared" si="1"/>
        <v>0</v>
      </c>
      <c r="D31" s="4"/>
      <c r="E31" s="3">
        <f t="shared" si="4"/>
        <v>0</v>
      </c>
      <c r="F31" s="3"/>
      <c r="G31" s="3"/>
      <c r="H31" s="3"/>
      <c r="I31" s="3"/>
      <c r="J31" s="3"/>
      <c r="K31" s="3"/>
      <c r="L31" s="3"/>
      <c r="M31" s="3"/>
    </row>
    <row r="32" spans="1:13" ht="105.75" hidden="1" customHeight="1">
      <c r="A32" s="16" t="s">
        <v>20</v>
      </c>
      <c r="B32" s="17" t="s">
        <v>36</v>
      </c>
      <c r="C32" s="49">
        <f t="shared" si="1"/>
        <v>0</v>
      </c>
      <c r="D32" s="12"/>
      <c r="E32" s="12">
        <f t="shared" si="4"/>
        <v>0</v>
      </c>
      <c r="F32" s="12"/>
      <c r="G32" s="12"/>
      <c r="H32" s="12"/>
      <c r="I32" s="12"/>
      <c r="J32" s="12"/>
      <c r="K32" s="12"/>
      <c r="L32" s="12"/>
      <c r="M32" s="12"/>
    </row>
    <row r="33" spans="1:13" ht="15.75" hidden="1" customHeight="1">
      <c r="A33" s="70"/>
      <c r="B33" s="7" t="s">
        <v>9</v>
      </c>
      <c r="C33" s="47">
        <f t="shared" si="1"/>
        <v>0</v>
      </c>
      <c r="D33" s="5"/>
      <c r="E33" s="3">
        <f t="shared" si="4"/>
        <v>0</v>
      </c>
      <c r="F33" s="5"/>
      <c r="G33" s="5"/>
      <c r="H33" s="5"/>
      <c r="I33" s="5"/>
      <c r="J33" s="5"/>
      <c r="K33" s="5"/>
      <c r="L33" s="5"/>
      <c r="M33" s="5"/>
    </row>
    <row r="34" spans="1:13" ht="17.25" hidden="1" customHeight="1">
      <c r="A34" s="71"/>
      <c r="B34" s="7" t="s">
        <v>48</v>
      </c>
      <c r="C34" s="47">
        <f t="shared" si="1"/>
        <v>0</v>
      </c>
      <c r="D34" s="4"/>
      <c r="E34" s="3">
        <f t="shared" si="4"/>
        <v>0</v>
      </c>
      <c r="F34" s="3"/>
      <c r="G34" s="3"/>
      <c r="H34" s="3"/>
      <c r="I34" s="3"/>
      <c r="J34" s="3"/>
      <c r="K34" s="3"/>
      <c r="L34" s="3"/>
      <c r="M34" s="3"/>
    </row>
    <row r="35" spans="1:13" ht="28.5" hidden="1" customHeight="1">
      <c r="A35" s="71"/>
      <c r="B35" s="7" t="s">
        <v>10</v>
      </c>
      <c r="C35" s="47">
        <f t="shared" si="1"/>
        <v>0</v>
      </c>
      <c r="D35" s="4"/>
      <c r="E35" s="3">
        <f t="shared" si="4"/>
        <v>0</v>
      </c>
      <c r="F35" s="3"/>
      <c r="G35" s="3"/>
      <c r="H35" s="3"/>
      <c r="I35" s="3"/>
      <c r="J35" s="3"/>
      <c r="K35" s="3"/>
      <c r="L35" s="3"/>
      <c r="M35" s="3"/>
    </row>
    <row r="36" spans="1:13" ht="30.75" hidden="1" customHeight="1">
      <c r="A36" s="72"/>
      <c r="B36" s="7" t="s">
        <v>58</v>
      </c>
      <c r="C36" s="47">
        <f t="shared" si="1"/>
        <v>0</v>
      </c>
      <c r="D36" s="4"/>
      <c r="E36" s="3">
        <f t="shared" si="4"/>
        <v>0</v>
      </c>
      <c r="F36" s="3"/>
      <c r="G36" s="3"/>
      <c r="H36" s="3"/>
      <c r="I36" s="3"/>
      <c r="J36" s="3"/>
      <c r="K36" s="3"/>
      <c r="L36" s="3"/>
      <c r="M36" s="3"/>
    </row>
    <row r="37" spans="1:13" ht="82.8" hidden="1">
      <c r="A37" s="18">
        <v>1.01021700100001E+16</v>
      </c>
      <c r="B37" s="17" t="s">
        <v>35</v>
      </c>
      <c r="C37" s="49">
        <f t="shared" si="1"/>
        <v>0</v>
      </c>
      <c r="D37" s="12"/>
      <c r="E37" s="12">
        <f t="shared" si="4"/>
        <v>0</v>
      </c>
      <c r="F37" s="12"/>
      <c r="G37" s="12"/>
      <c r="H37" s="12"/>
      <c r="I37" s="12"/>
      <c r="J37" s="12"/>
      <c r="K37" s="12"/>
      <c r="L37" s="12"/>
      <c r="M37" s="12"/>
    </row>
    <row r="38" spans="1:13" ht="15" hidden="1" customHeight="1">
      <c r="A38" s="70"/>
      <c r="B38" s="7" t="s">
        <v>9</v>
      </c>
      <c r="C38" s="47">
        <f t="shared" si="1"/>
        <v>0</v>
      </c>
      <c r="D38" s="5"/>
      <c r="E38" s="3">
        <f t="shared" si="4"/>
        <v>0</v>
      </c>
      <c r="F38" s="5"/>
      <c r="G38" s="5"/>
      <c r="H38" s="5"/>
      <c r="I38" s="5"/>
      <c r="J38" s="5"/>
      <c r="K38" s="5"/>
      <c r="L38" s="5"/>
      <c r="M38" s="5"/>
    </row>
    <row r="39" spans="1:13" ht="17.25" hidden="1" customHeight="1">
      <c r="A39" s="71"/>
      <c r="B39" s="7" t="s">
        <v>49</v>
      </c>
      <c r="C39" s="47">
        <f t="shared" si="1"/>
        <v>0</v>
      </c>
      <c r="D39" s="4"/>
      <c r="E39" s="3">
        <f t="shared" si="4"/>
        <v>0</v>
      </c>
      <c r="F39" s="3"/>
      <c r="G39" s="3"/>
      <c r="H39" s="3"/>
      <c r="I39" s="3"/>
      <c r="J39" s="3"/>
      <c r="K39" s="3"/>
      <c r="L39" s="3"/>
      <c r="M39" s="3"/>
    </row>
    <row r="40" spans="1:13" ht="27.75" hidden="1" customHeight="1">
      <c r="A40" s="71"/>
      <c r="B40" s="7" t="s">
        <v>10</v>
      </c>
      <c r="C40" s="47">
        <f t="shared" si="1"/>
        <v>0</v>
      </c>
      <c r="D40" s="4"/>
      <c r="E40" s="3">
        <f t="shared" si="4"/>
        <v>0</v>
      </c>
      <c r="F40" s="3"/>
      <c r="G40" s="3"/>
      <c r="H40" s="3"/>
      <c r="I40" s="3"/>
      <c r="J40" s="3"/>
      <c r="K40" s="3"/>
      <c r="L40" s="3"/>
      <c r="M40" s="3"/>
    </row>
    <row r="41" spans="1:13" ht="30" hidden="1" customHeight="1">
      <c r="A41" s="72"/>
      <c r="B41" s="7" t="s">
        <v>58</v>
      </c>
      <c r="C41" s="47">
        <f t="shared" si="1"/>
        <v>0</v>
      </c>
      <c r="D41" s="4"/>
      <c r="E41" s="3">
        <f t="shared" si="4"/>
        <v>0</v>
      </c>
      <c r="F41" s="3"/>
      <c r="G41" s="3"/>
      <c r="H41" s="3"/>
      <c r="I41" s="3"/>
      <c r="J41" s="3"/>
      <c r="K41" s="3"/>
      <c r="L41" s="3"/>
      <c r="M41" s="3"/>
    </row>
    <row r="42" spans="1:13" ht="106.5" customHeight="1">
      <c r="A42" s="75" t="s">
        <v>37</v>
      </c>
      <c r="B42" s="76"/>
      <c r="C42" s="48">
        <f>D42+E42</f>
        <v>7733.1079999999993</v>
      </c>
      <c r="D42" s="15">
        <f>D48+D53+D58+D63+D68</f>
        <v>6742.1079999999993</v>
      </c>
      <c r="E42" s="14">
        <f>SUM(F42:M42)</f>
        <v>991</v>
      </c>
      <c r="F42" s="33">
        <f>F48+F53+F58</f>
        <v>0</v>
      </c>
      <c r="G42" s="33">
        <f>G48+G53+G58+G63+G68</f>
        <v>80</v>
      </c>
      <c r="H42" s="33">
        <f t="shared" ref="H42:L42" si="8">H48+H53+H58+H63+H68</f>
        <v>0</v>
      </c>
      <c r="I42" s="33">
        <f t="shared" si="8"/>
        <v>0</v>
      </c>
      <c r="J42" s="33">
        <f t="shared" si="8"/>
        <v>0</v>
      </c>
      <c r="K42" s="33">
        <f t="shared" si="8"/>
        <v>0</v>
      </c>
      <c r="L42" s="33">
        <f t="shared" si="8"/>
        <v>0</v>
      </c>
      <c r="M42" s="33">
        <f>M48+M53+M58+M63+M68</f>
        <v>911</v>
      </c>
    </row>
    <row r="43" spans="1:13" ht="16.5" customHeight="1">
      <c r="A43" s="70"/>
      <c r="B43" s="7" t="s">
        <v>9</v>
      </c>
      <c r="C43" s="47"/>
      <c r="D43" s="64">
        <f t="shared" ref="D43:D46" si="9">D49+D54+D59+D64+D69</f>
        <v>0</v>
      </c>
      <c r="E43" s="3">
        <f t="shared" si="4"/>
        <v>0</v>
      </c>
      <c r="F43" s="5"/>
      <c r="G43" s="5"/>
      <c r="H43" s="5"/>
      <c r="I43" s="5"/>
      <c r="J43" s="5"/>
      <c r="K43" s="5"/>
      <c r="L43" s="5"/>
      <c r="M43" s="5"/>
    </row>
    <row r="44" spans="1:13" ht="18.75" customHeight="1">
      <c r="A44" s="71"/>
      <c r="B44" s="7" t="s">
        <v>48</v>
      </c>
      <c r="C44" s="47">
        <f t="shared" si="1"/>
        <v>1275.6444444444444</v>
      </c>
      <c r="D44" s="64">
        <f t="shared" si="9"/>
        <v>284.64444444444445</v>
      </c>
      <c r="E44" s="3">
        <f t="shared" si="4"/>
        <v>991</v>
      </c>
      <c r="F44" s="3">
        <f>F42</f>
        <v>0</v>
      </c>
      <c r="G44" s="3">
        <f t="shared" ref="G44:M44" si="10">G42</f>
        <v>80</v>
      </c>
      <c r="H44" s="3">
        <f t="shared" si="10"/>
        <v>0</v>
      </c>
      <c r="I44" s="3">
        <f t="shared" si="10"/>
        <v>0</v>
      </c>
      <c r="J44" s="3">
        <f t="shared" si="10"/>
        <v>0</v>
      </c>
      <c r="K44" s="3">
        <f t="shared" si="10"/>
        <v>0</v>
      </c>
      <c r="L44" s="3">
        <f t="shared" si="10"/>
        <v>0</v>
      </c>
      <c r="M44" s="3">
        <f t="shared" si="10"/>
        <v>911</v>
      </c>
    </row>
    <row r="45" spans="1:13" ht="31.5" customHeight="1">
      <c r="A45" s="71"/>
      <c r="B45" s="7" t="s">
        <v>10</v>
      </c>
      <c r="C45" s="47">
        <f t="shared" si="1"/>
        <v>1292.7777777777778</v>
      </c>
      <c r="D45" s="64">
        <f t="shared" si="9"/>
        <v>1292.7777777777778</v>
      </c>
      <c r="E45" s="3">
        <f t="shared" si="4"/>
        <v>0</v>
      </c>
      <c r="F45" s="3"/>
      <c r="G45" s="3"/>
      <c r="H45" s="3"/>
      <c r="I45" s="3"/>
      <c r="J45" s="3"/>
      <c r="K45" s="3"/>
      <c r="L45" s="3"/>
      <c r="M45" s="3"/>
    </row>
    <row r="46" spans="1:13" ht="33" customHeight="1">
      <c r="A46" s="72"/>
      <c r="B46" s="7" t="s">
        <v>58</v>
      </c>
      <c r="C46" s="47">
        <f t="shared" si="1"/>
        <v>5164.6857777777786</v>
      </c>
      <c r="D46" s="64">
        <f t="shared" si="9"/>
        <v>5164.6857777777786</v>
      </c>
      <c r="E46" s="3">
        <f t="shared" si="4"/>
        <v>0</v>
      </c>
      <c r="F46" s="3"/>
      <c r="G46" s="3"/>
      <c r="H46" s="3"/>
      <c r="I46" s="3"/>
      <c r="J46" s="3"/>
      <c r="K46" s="3"/>
      <c r="L46" s="3"/>
      <c r="M46" s="3"/>
    </row>
    <row r="47" spans="1:13" ht="15.75" customHeight="1">
      <c r="A47" s="79" t="s">
        <v>31</v>
      </c>
      <c r="B47" s="80"/>
      <c r="C47" s="47"/>
      <c r="D47" s="4"/>
      <c r="E47" s="3">
        <f t="shared" si="4"/>
        <v>0</v>
      </c>
      <c r="F47" s="3"/>
      <c r="G47" s="3"/>
      <c r="H47" s="3"/>
      <c r="I47" s="3"/>
      <c r="J47" s="3"/>
      <c r="K47" s="3"/>
      <c r="L47" s="3"/>
      <c r="M47" s="3"/>
    </row>
    <row r="48" spans="1:13" ht="181.5" customHeight="1">
      <c r="A48" s="18">
        <v>1.01020200100001E+16</v>
      </c>
      <c r="B48" s="19" t="s">
        <v>38</v>
      </c>
      <c r="C48" s="49">
        <f t="shared" si="1"/>
        <v>1201.3899999999999</v>
      </c>
      <c r="D48" s="12">
        <f>D50+D51+D52</f>
        <v>1016.39</v>
      </c>
      <c r="E48" s="12">
        <f t="shared" si="4"/>
        <v>185</v>
      </c>
      <c r="F48" s="12">
        <f>F50</f>
        <v>0</v>
      </c>
      <c r="G48" s="12">
        <f t="shared" ref="G48:M48" si="11">G50</f>
        <v>79</v>
      </c>
      <c r="H48" s="12">
        <f t="shared" si="11"/>
        <v>0</v>
      </c>
      <c r="I48" s="12">
        <f t="shared" si="11"/>
        <v>0</v>
      </c>
      <c r="J48" s="12">
        <f t="shared" si="11"/>
        <v>0</v>
      </c>
      <c r="K48" s="12">
        <f t="shared" si="11"/>
        <v>0</v>
      </c>
      <c r="L48" s="12">
        <f t="shared" si="11"/>
        <v>0</v>
      </c>
      <c r="M48" s="12">
        <f t="shared" si="11"/>
        <v>106</v>
      </c>
    </row>
    <row r="49" spans="1:13" ht="18" customHeight="1">
      <c r="A49" s="70"/>
      <c r="B49" s="7" t="s">
        <v>9</v>
      </c>
      <c r="C49" s="47"/>
      <c r="D49" s="5"/>
      <c r="E49" s="3">
        <f t="shared" si="4"/>
        <v>0</v>
      </c>
      <c r="F49" s="5"/>
      <c r="G49" s="5"/>
      <c r="H49" s="5"/>
      <c r="I49" s="5"/>
      <c r="J49" s="5"/>
      <c r="K49" s="5"/>
      <c r="L49" s="5"/>
      <c r="M49" s="5"/>
    </row>
    <row r="50" spans="1:13" ht="19.5" customHeight="1">
      <c r="A50" s="71"/>
      <c r="B50" s="7" t="s">
        <v>48</v>
      </c>
      <c r="C50" s="47">
        <f t="shared" si="1"/>
        <v>277.5</v>
      </c>
      <c r="D50" s="4">
        <f>D51*5/10</f>
        <v>92.5</v>
      </c>
      <c r="E50" s="3">
        <f t="shared" si="4"/>
        <v>185</v>
      </c>
      <c r="F50" s="3"/>
      <c r="G50" s="3">
        <v>79</v>
      </c>
      <c r="H50" s="3"/>
      <c r="I50" s="3"/>
      <c r="J50" s="3"/>
      <c r="K50" s="3"/>
      <c r="L50" s="3"/>
      <c r="M50" s="3">
        <v>106</v>
      </c>
    </row>
    <row r="51" spans="1:13" ht="27.6">
      <c r="A51" s="71"/>
      <c r="B51" s="7" t="s">
        <v>10</v>
      </c>
      <c r="C51" s="47">
        <f t="shared" si="1"/>
        <v>185</v>
      </c>
      <c r="D51" s="4">
        <f>E50</f>
        <v>185</v>
      </c>
      <c r="E51" s="3">
        <f t="shared" si="4"/>
        <v>0</v>
      </c>
      <c r="F51" s="3"/>
      <c r="G51" s="3"/>
      <c r="H51" s="3"/>
      <c r="I51" s="3"/>
      <c r="J51" s="3"/>
      <c r="K51" s="3"/>
      <c r="L51" s="3"/>
      <c r="M51" s="3"/>
    </row>
    <row r="52" spans="1:13">
      <c r="A52" s="72"/>
      <c r="B52" s="7" t="s">
        <v>58</v>
      </c>
      <c r="C52" s="47">
        <f t="shared" si="1"/>
        <v>738.89</v>
      </c>
      <c r="D52" s="4">
        <f>D51*39.94/10</f>
        <v>738.89</v>
      </c>
      <c r="E52" s="3">
        <f t="shared" si="4"/>
        <v>0</v>
      </c>
      <c r="F52" s="3"/>
      <c r="G52" s="3"/>
      <c r="H52" s="3"/>
      <c r="I52" s="3"/>
      <c r="J52" s="3"/>
      <c r="K52" s="3"/>
      <c r="L52" s="3"/>
      <c r="M52" s="3"/>
    </row>
    <row r="53" spans="1:13" ht="193.2">
      <c r="A53" s="21">
        <v>1.01020210100001E+16</v>
      </c>
      <c r="B53" s="20" t="s">
        <v>25</v>
      </c>
      <c r="C53" s="50">
        <f t="shared" si="1"/>
        <v>573.45333333333338</v>
      </c>
      <c r="D53" s="35">
        <f>D55+D56+D57</f>
        <v>491.45333333333332</v>
      </c>
      <c r="E53" s="34">
        <f t="shared" si="4"/>
        <v>82</v>
      </c>
      <c r="F53" s="35">
        <f>F55</f>
        <v>0</v>
      </c>
      <c r="G53" s="35">
        <f t="shared" ref="G53:M53" si="12">G55</f>
        <v>1</v>
      </c>
      <c r="H53" s="35">
        <f t="shared" si="12"/>
        <v>0</v>
      </c>
      <c r="I53" s="35">
        <f t="shared" si="12"/>
        <v>0</v>
      </c>
      <c r="J53" s="35">
        <f t="shared" si="12"/>
        <v>0</v>
      </c>
      <c r="K53" s="35">
        <f t="shared" si="12"/>
        <v>0</v>
      </c>
      <c r="L53" s="35">
        <f t="shared" si="12"/>
        <v>0</v>
      </c>
      <c r="M53" s="35">
        <f t="shared" si="12"/>
        <v>81</v>
      </c>
    </row>
    <row r="54" spans="1:13">
      <c r="A54" s="70"/>
      <c r="B54" s="7" t="s">
        <v>9</v>
      </c>
      <c r="C54" s="47"/>
      <c r="D54" s="5"/>
      <c r="E54" s="3">
        <f t="shared" si="4"/>
        <v>0</v>
      </c>
      <c r="F54" s="5"/>
      <c r="G54" s="5"/>
      <c r="H54" s="5"/>
      <c r="I54" s="5"/>
      <c r="J54" s="5"/>
      <c r="K54" s="5"/>
      <c r="L54" s="5"/>
      <c r="M54" s="5"/>
    </row>
    <row r="55" spans="1:13" ht="19.5" customHeight="1">
      <c r="A55" s="71"/>
      <c r="B55" s="7" t="s">
        <v>49</v>
      </c>
      <c r="C55" s="47">
        <f t="shared" si="1"/>
        <v>118.44444444444444</v>
      </c>
      <c r="D55" s="4">
        <f>D56*4/10</f>
        <v>36.444444444444443</v>
      </c>
      <c r="E55" s="3">
        <f t="shared" si="4"/>
        <v>82</v>
      </c>
      <c r="F55" s="3"/>
      <c r="G55" s="3">
        <v>1</v>
      </c>
      <c r="H55" s="3"/>
      <c r="I55" s="3"/>
      <c r="J55" s="3"/>
      <c r="K55" s="3"/>
      <c r="L55" s="3"/>
      <c r="M55" s="3">
        <v>81</v>
      </c>
    </row>
    <row r="56" spans="1:13" ht="27.6">
      <c r="A56" s="71"/>
      <c r="B56" s="7" t="s">
        <v>10</v>
      </c>
      <c r="C56" s="47">
        <f t="shared" si="1"/>
        <v>91.111111111111114</v>
      </c>
      <c r="D56" s="4">
        <f>E55*10/9</f>
        <v>91.111111111111114</v>
      </c>
      <c r="E56" s="3">
        <f t="shared" si="4"/>
        <v>0</v>
      </c>
      <c r="F56" s="3"/>
      <c r="G56" s="3"/>
      <c r="H56" s="3"/>
      <c r="I56" s="3"/>
      <c r="J56" s="3"/>
      <c r="K56" s="3"/>
      <c r="L56" s="3"/>
      <c r="M56" s="3"/>
    </row>
    <row r="57" spans="1:13">
      <c r="A57" s="72"/>
      <c r="B57" s="7" t="s">
        <v>58</v>
      </c>
      <c r="C57" s="47">
        <f t="shared" si="1"/>
        <v>363.89777777777778</v>
      </c>
      <c r="D57" s="4">
        <f>D56*39.94/10</f>
        <v>363.89777777777778</v>
      </c>
      <c r="E57" s="3">
        <f t="shared" si="4"/>
        <v>0</v>
      </c>
      <c r="F57" s="3"/>
      <c r="G57" s="3"/>
      <c r="H57" s="3"/>
      <c r="I57" s="3"/>
      <c r="J57" s="3"/>
      <c r="K57" s="3"/>
      <c r="L57" s="3"/>
      <c r="M57" s="3"/>
    </row>
    <row r="58" spans="1:13" ht="217.5" customHeight="1">
      <c r="A58" s="22" t="s">
        <v>13</v>
      </c>
      <c r="B58" s="23" t="s">
        <v>26</v>
      </c>
      <c r="C58" s="55">
        <f t="shared" si="1"/>
        <v>1645.3799999999999</v>
      </c>
      <c r="D58" s="37">
        <f>D60+D61+D62</f>
        <v>1429.3799999999999</v>
      </c>
      <c r="E58" s="36">
        <f t="shared" si="4"/>
        <v>216</v>
      </c>
      <c r="F58" s="37">
        <f>F60</f>
        <v>0</v>
      </c>
      <c r="G58" s="37">
        <f t="shared" ref="G58:M58" si="13">G60</f>
        <v>0</v>
      </c>
      <c r="H58" s="37">
        <f t="shared" si="13"/>
        <v>0</v>
      </c>
      <c r="I58" s="37">
        <f t="shared" si="13"/>
        <v>0</v>
      </c>
      <c r="J58" s="37">
        <f t="shared" si="13"/>
        <v>0</v>
      </c>
      <c r="K58" s="37">
        <f t="shared" si="13"/>
        <v>0</v>
      </c>
      <c r="L58" s="37">
        <f t="shared" si="13"/>
        <v>0</v>
      </c>
      <c r="M58" s="37">
        <f t="shared" si="13"/>
        <v>216</v>
      </c>
    </row>
    <row r="59" spans="1:13">
      <c r="A59" s="70"/>
      <c r="B59" s="7" t="s">
        <v>9</v>
      </c>
      <c r="C59" s="47"/>
      <c r="D59" s="5"/>
      <c r="E59" s="3">
        <f t="shared" si="4"/>
        <v>0</v>
      </c>
      <c r="F59" s="5"/>
      <c r="G59" s="5"/>
      <c r="H59" s="5"/>
      <c r="I59" s="5"/>
      <c r="J59" s="5"/>
      <c r="K59" s="5"/>
      <c r="L59" s="5"/>
      <c r="M59" s="5"/>
    </row>
    <row r="60" spans="1:13" ht="18.75" customHeight="1">
      <c r="A60" s="71"/>
      <c r="B60" s="7" t="s">
        <v>48</v>
      </c>
      <c r="C60" s="47">
        <f t="shared" si="1"/>
        <v>297</v>
      </c>
      <c r="D60" s="4">
        <f>D61*3/10</f>
        <v>81</v>
      </c>
      <c r="E60" s="3">
        <f t="shared" si="4"/>
        <v>216</v>
      </c>
      <c r="F60" s="3"/>
      <c r="G60" s="3"/>
      <c r="H60" s="3"/>
      <c r="I60" s="3"/>
      <c r="J60" s="3"/>
      <c r="K60" s="3"/>
      <c r="L60" s="3"/>
      <c r="M60" s="3">
        <v>216</v>
      </c>
    </row>
    <row r="61" spans="1:13" ht="27.6">
      <c r="A61" s="71"/>
      <c r="B61" s="7" t="s">
        <v>10</v>
      </c>
      <c r="C61" s="47">
        <f t="shared" si="1"/>
        <v>270</v>
      </c>
      <c r="D61" s="4">
        <f>E60*10/8</f>
        <v>270</v>
      </c>
      <c r="E61" s="3">
        <f t="shared" si="4"/>
        <v>0</v>
      </c>
      <c r="F61" s="3"/>
      <c r="G61" s="3"/>
      <c r="H61" s="3"/>
      <c r="I61" s="3"/>
      <c r="J61" s="3"/>
      <c r="K61" s="3"/>
      <c r="L61" s="3"/>
      <c r="M61" s="3"/>
    </row>
    <row r="62" spans="1:13">
      <c r="A62" s="72"/>
      <c r="B62" s="7" t="s">
        <v>58</v>
      </c>
      <c r="C62" s="47">
        <f t="shared" si="1"/>
        <v>1078.3799999999999</v>
      </c>
      <c r="D62" s="4">
        <f>D61*39.94/10</f>
        <v>1078.3799999999999</v>
      </c>
      <c r="E62" s="3">
        <f t="shared" si="4"/>
        <v>0</v>
      </c>
      <c r="F62" s="3"/>
      <c r="G62" s="3"/>
      <c r="H62" s="3"/>
      <c r="I62" s="3"/>
      <c r="J62" s="3"/>
      <c r="K62" s="3"/>
      <c r="L62" s="3"/>
      <c r="M62" s="3"/>
    </row>
    <row r="63" spans="1:13" ht="214.5" customHeight="1">
      <c r="A63" s="22" t="s">
        <v>14</v>
      </c>
      <c r="B63" s="23" t="s">
        <v>27</v>
      </c>
      <c r="C63" s="55">
        <f t="shared" si="1"/>
        <v>3476.4</v>
      </c>
      <c r="D63" s="43">
        <f>D65+D66+D67</f>
        <v>3056.4</v>
      </c>
      <c r="E63" s="36">
        <f>SUM(F63:M63)</f>
        <v>420</v>
      </c>
      <c r="F63" s="36">
        <f>F65+F66+F67</f>
        <v>0</v>
      </c>
      <c r="G63" s="36">
        <f t="shared" ref="G63:M63" si="14">G65+G66+G67</f>
        <v>0</v>
      </c>
      <c r="H63" s="36">
        <f t="shared" si="14"/>
        <v>0</v>
      </c>
      <c r="I63" s="36">
        <f t="shared" si="14"/>
        <v>0</v>
      </c>
      <c r="J63" s="36">
        <f t="shared" si="14"/>
        <v>0</v>
      </c>
      <c r="K63" s="36">
        <f t="shared" si="14"/>
        <v>0</v>
      </c>
      <c r="L63" s="36">
        <f t="shared" si="14"/>
        <v>0</v>
      </c>
      <c r="M63" s="36">
        <f t="shared" si="14"/>
        <v>420</v>
      </c>
    </row>
    <row r="64" spans="1:13">
      <c r="A64" s="67"/>
      <c r="B64" s="7" t="s">
        <v>9</v>
      </c>
      <c r="C64" s="47">
        <f t="shared" si="1"/>
        <v>0</v>
      </c>
      <c r="D64" s="5"/>
      <c r="E64" s="3">
        <f t="shared" si="4"/>
        <v>0</v>
      </c>
      <c r="F64" s="5"/>
      <c r="G64" s="5"/>
      <c r="H64" s="5"/>
      <c r="I64" s="5"/>
      <c r="J64" s="5"/>
      <c r="K64" s="5"/>
      <c r="L64" s="5"/>
      <c r="M64" s="5"/>
    </row>
    <row r="65" spans="1:13" ht="16.5" customHeight="1">
      <c r="A65" s="68"/>
      <c r="B65" s="7" t="s">
        <v>48</v>
      </c>
      <c r="C65" s="47">
        <f t="shared" si="1"/>
        <v>480</v>
      </c>
      <c r="D65" s="4">
        <f>600*1/10</f>
        <v>60</v>
      </c>
      <c r="E65" s="3">
        <f t="shared" si="4"/>
        <v>420</v>
      </c>
      <c r="F65" s="3"/>
      <c r="G65" s="3"/>
      <c r="H65" s="3"/>
      <c r="I65" s="3"/>
      <c r="J65" s="3"/>
      <c r="K65" s="3"/>
      <c r="L65" s="3"/>
      <c r="M65" s="3">
        <v>420</v>
      </c>
    </row>
    <row r="66" spans="1:13" ht="27.6">
      <c r="A66" s="68"/>
      <c r="B66" s="7" t="s">
        <v>10</v>
      </c>
      <c r="C66" s="47">
        <f t="shared" si="1"/>
        <v>600</v>
      </c>
      <c r="D66" s="4">
        <f>E65*10/7</f>
        <v>600</v>
      </c>
      <c r="E66" s="3">
        <f t="shared" si="4"/>
        <v>0</v>
      </c>
      <c r="F66" s="3"/>
      <c r="G66" s="3"/>
      <c r="H66" s="3"/>
      <c r="I66" s="3"/>
      <c r="J66" s="3"/>
      <c r="K66" s="3"/>
      <c r="L66" s="3"/>
      <c r="M66" s="3"/>
    </row>
    <row r="67" spans="1:13">
      <c r="A67" s="69"/>
      <c r="B67" s="7" t="s">
        <v>58</v>
      </c>
      <c r="C67" s="47">
        <f t="shared" si="1"/>
        <v>2396.4</v>
      </c>
      <c r="D67" s="4">
        <f>600*39.94/10</f>
        <v>2396.4</v>
      </c>
      <c r="E67" s="3">
        <f t="shared" si="4"/>
        <v>0</v>
      </c>
      <c r="F67" s="3"/>
      <c r="G67" s="3"/>
      <c r="H67" s="3"/>
      <c r="I67" s="3"/>
      <c r="J67" s="3"/>
      <c r="K67" s="3"/>
      <c r="L67" s="3"/>
      <c r="M67" s="3"/>
    </row>
    <row r="68" spans="1:13" ht="200.25" customHeight="1">
      <c r="A68" s="22" t="s">
        <v>15</v>
      </c>
      <c r="B68" s="23" t="s">
        <v>28</v>
      </c>
      <c r="C68" s="55">
        <f t="shared" si="1"/>
        <v>836.48466666666661</v>
      </c>
      <c r="D68" s="37">
        <f>D70+D71+D72</f>
        <v>748.48466666666661</v>
      </c>
      <c r="E68" s="36">
        <f t="shared" si="4"/>
        <v>88</v>
      </c>
      <c r="F68" s="36">
        <f>F70+F71+F72</f>
        <v>0</v>
      </c>
      <c r="G68" s="36">
        <f t="shared" ref="G68:M68" si="15">G70+G71+G72</f>
        <v>0</v>
      </c>
      <c r="H68" s="36">
        <f t="shared" si="15"/>
        <v>0</v>
      </c>
      <c r="I68" s="36">
        <f t="shared" si="15"/>
        <v>0</v>
      </c>
      <c r="J68" s="36">
        <f t="shared" si="15"/>
        <v>0</v>
      </c>
      <c r="K68" s="36">
        <f t="shared" si="15"/>
        <v>0</v>
      </c>
      <c r="L68" s="36">
        <f t="shared" si="15"/>
        <v>0</v>
      </c>
      <c r="M68" s="36">
        <f t="shared" si="15"/>
        <v>88</v>
      </c>
    </row>
    <row r="69" spans="1:13">
      <c r="A69" s="67"/>
      <c r="B69" s="7" t="s">
        <v>9</v>
      </c>
      <c r="C69" s="47">
        <f t="shared" si="1"/>
        <v>0</v>
      </c>
      <c r="D69" s="5"/>
      <c r="E69" s="3">
        <f t="shared" si="4"/>
        <v>0</v>
      </c>
      <c r="F69" s="5"/>
      <c r="G69" s="5"/>
      <c r="H69" s="5"/>
      <c r="I69" s="5"/>
      <c r="J69" s="5"/>
      <c r="K69" s="5"/>
      <c r="L69" s="5"/>
      <c r="M69" s="5"/>
    </row>
    <row r="70" spans="1:13" ht="20.25" customHeight="1">
      <c r="A70" s="68"/>
      <c r="B70" s="7" t="s">
        <v>49</v>
      </c>
      <c r="C70" s="47">
        <f t="shared" ref="C70:C120" si="16">D70+E70</f>
        <v>102.7</v>
      </c>
      <c r="D70" s="4">
        <f>147*1/10</f>
        <v>14.7</v>
      </c>
      <c r="E70" s="3">
        <f t="shared" si="4"/>
        <v>88</v>
      </c>
      <c r="F70" s="3"/>
      <c r="G70" s="3"/>
      <c r="H70" s="3"/>
      <c r="I70" s="3"/>
      <c r="J70" s="3"/>
      <c r="K70" s="3"/>
      <c r="L70" s="3"/>
      <c r="M70" s="3">
        <v>88</v>
      </c>
    </row>
    <row r="71" spans="1:13" ht="27.6">
      <c r="A71" s="68"/>
      <c r="B71" s="7" t="s">
        <v>10</v>
      </c>
      <c r="C71" s="47">
        <f t="shared" si="16"/>
        <v>146.66666666666666</v>
      </c>
      <c r="D71" s="4">
        <f>E70*10/6</f>
        <v>146.66666666666666</v>
      </c>
      <c r="E71" s="3">
        <f t="shared" si="4"/>
        <v>0</v>
      </c>
      <c r="F71" s="3"/>
      <c r="G71" s="3"/>
      <c r="H71" s="3"/>
      <c r="I71" s="3"/>
      <c r="J71" s="3"/>
      <c r="K71" s="3"/>
      <c r="L71" s="3"/>
      <c r="M71" s="3"/>
    </row>
    <row r="72" spans="1:13">
      <c r="A72" s="69"/>
      <c r="B72" s="7" t="s">
        <v>58</v>
      </c>
      <c r="C72" s="47">
        <f t="shared" si="16"/>
        <v>587.11799999999994</v>
      </c>
      <c r="D72" s="4">
        <f>147*39.94/10</f>
        <v>587.11799999999994</v>
      </c>
      <c r="E72" s="3">
        <f t="shared" si="4"/>
        <v>0</v>
      </c>
      <c r="F72" s="3"/>
      <c r="G72" s="3"/>
      <c r="H72" s="3"/>
      <c r="I72" s="3"/>
      <c r="J72" s="3"/>
      <c r="K72" s="3"/>
      <c r="L72" s="3"/>
      <c r="M72" s="3"/>
    </row>
    <row r="73" spans="1:13" ht="48" customHeight="1">
      <c r="A73" s="81" t="s">
        <v>39</v>
      </c>
      <c r="B73" s="81"/>
      <c r="C73" s="56">
        <f t="shared" si="16"/>
        <v>1006.5699999999999</v>
      </c>
      <c r="D73" s="39">
        <f>D79</f>
        <v>851.56999999999994</v>
      </c>
      <c r="E73" s="38">
        <f t="shared" si="4"/>
        <v>155</v>
      </c>
      <c r="F73" s="39">
        <f>F79</f>
        <v>5</v>
      </c>
      <c r="G73" s="39">
        <f t="shared" ref="G73:M73" si="17">G79</f>
        <v>113</v>
      </c>
      <c r="H73" s="39">
        <f t="shared" si="17"/>
        <v>0</v>
      </c>
      <c r="I73" s="39">
        <f t="shared" si="17"/>
        <v>7</v>
      </c>
      <c r="J73" s="39">
        <f t="shared" si="17"/>
        <v>21</v>
      </c>
      <c r="K73" s="39">
        <f t="shared" si="17"/>
        <v>2</v>
      </c>
      <c r="L73" s="39">
        <f t="shared" si="17"/>
        <v>0</v>
      </c>
      <c r="M73" s="39">
        <f t="shared" si="17"/>
        <v>7</v>
      </c>
    </row>
    <row r="74" spans="1:13">
      <c r="A74" s="67"/>
      <c r="B74" s="7" t="s">
        <v>9</v>
      </c>
      <c r="C74" s="47"/>
      <c r="D74" s="5"/>
      <c r="E74" s="3">
        <f t="shared" si="4"/>
        <v>0</v>
      </c>
      <c r="F74" s="5"/>
      <c r="G74" s="5"/>
      <c r="H74" s="5"/>
      <c r="I74" s="5"/>
      <c r="J74" s="5"/>
      <c r="K74" s="5"/>
      <c r="L74" s="5"/>
      <c r="M74" s="5"/>
    </row>
    <row r="75" spans="1:13" ht="18.75" customHeight="1">
      <c r="A75" s="68"/>
      <c r="B75" s="7" t="s">
        <v>49</v>
      </c>
      <c r="C75" s="47">
        <f t="shared" si="16"/>
        <v>232.5</v>
      </c>
      <c r="D75" s="4">
        <f>D81</f>
        <v>77.5</v>
      </c>
      <c r="E75" s="3">
        <f t="shared" si="4"/>
        <v>155</v>
      </c>
      <c r="F75" s="3">
        <f>F73</f>
        <v>5</v>
      </c>
      <c r="G75" s="3">
        <f t="shared" ref="G75:M75" si="18">G73</f>
        <v>113</v>
      </c>
      <c r="H75" s="3">
        <f t="shared" si="18"/>
        <v>0</v>
      </c>
      <c r="I75" s="3">
        <f t="shared" si="18"/>
        <v>7</v>
      </c>
      <c r="J75" s="3">
        <f t="shared" si="18"/>
        <v>21</v>
      </c>
      <c r="K75" s="3">
        <f t="shared" si="18"/>
        <v>2</v>
      </c>
      <c r="L75" s="3">
        <f t="shared" si="18"/>
        <v>0</v>
      </c>
      <c r="M75" s="3">
        <f t="shared" si="18"/>
        <v>7</v>
      </c>
    </row>
    <row r="76" spans="1:13" ht="27.6">
      <c r="A76" s="68"/>
      <c r="B76" s="7" t="s">
        <v>10</v>
      </c>
      <c r="C76" s="47">
        <f t="shared" si="16"/>
        <v>155</v>
      </c>
      <c r="D76" s="4">
        <f>D82</f>
        <v>155</v>
      </c>
      <c r="E76" s="3">
        <f t="shared" si="4"/>
        <v>0</v>
      </c>
      <c r="F76" s="3"/>
      <c r="G76" s="3"/>
      <c r="H76" s="3"/>
      <c r="I76" s="3"/>
      <c r="J76" s="3"/>
      <c r="K76" s="3"/>
      <c r="L76" s="3"/>
      <c r="M76" s="3"/>
    </row>
    <row r="77" spans="1:13">
      <c r="A77" s="69"/>
      <c r="B77" s="7" t="s">
        <v>58</v>
      </c>
      <c r="C77" s="47">
        <f t="shared" si="16"/>
        <v>619.06999999999994</v>
      </c>
      <c r="D77" s="4">
        <f>D83</f>
        <v>619.06999999999994</v>
      </c>
      <c r="E77" s="3">
        <f t="shared" ref="E77:E120" si="19">SUM(F77:M77)</f>
        <v>0</v>
      </c>
      <c r="F77" s="3"/>
      <c r="G77" s="3"/>
      <c r="H77" s="3"/>
      <c r="I77" s="3"/>
      <c r="J77" s="3"/>
      <c r="K77" s="3"/>
      <c r="L77" s="3"/>
      <c r="M77" s="3"/>
    </row>
    <row r="78" spans="1:13">
      <c r="A78" s="79" t="s">
        <v>31</v>
      </c>
      <c r="B78" s="80"/>
      <c r="C78" s="54"/>
      <c r="D78" s="40"/>
      <c r="E78" s="40">
        <f t="shared" si="19"/>
        <v>0</v>
      </c>
      <c r="F78" s="40"/>
      <c r="G78" s="40"/>
      <c r="H78" s="40"/>
      <c r="I78" s="40"/>
      <c r="J78" s="40"/>
      <c r="K78" s="40"/>
      <c r="L78" s="40"/>
      <c r="M78" s="40"/>
    </row>
    <row r="79" spans="1:13" ht="82.8">
      <c r="A79" s="22" t="s">
        <v>16</v>
      </c>
      <c r="B79" s="25" t="s">
        <v>40</v>
      </c>
      <c r="C79" s="55">
        <f t="shared" si="16"/>
        <v>1006.5699999999999</v>
      </c>
      <c r="D79" s="37">
        <f>D81+D82+D83</f>
        <v>851.56999999999994</v>
      </c>
      <c r="E79" s="36">
        <f t="shared" si="19"/>
        <v>155</v>
      </c>
      <c r="F79" s="37">
        <f>F81</f>
        <v>5</v>
      </c>
      <c r="G79" s="37">
        <f t="shared" ref="G79:M79" si="20">G81</f>
        <v>113</v>
      </c>
      <c r="H79" s="37">
        <f t="shared" si="20"/>
        <v>0</v>
      </c>
      <c r="I79" s="37">
        <f t="shared" si="20"/>
        <v>7</v>
      </c>
      <c r="J79" s="37">
        <f t="shared" si="20"/>
        <v>21</v>
      </c>
      <c r="K79" s="37">
        <f t="shared" si="20"/>
        <v>2</v>
      </c>
      <c r="L79" s="37">
        <f t="shared" si="20"/>
        <v>0</v>
      </c>
      <c r="M79" s="37">
        <f t="shared" si="20"/>
        <v>7</v>
      </c>
    </row>
    <row r="80" spans="1:13">
      <c r="A80" s="67"/>
      <c r="B80" s="7" t="s">
        <v>9</v>
      </c>
      <c r="C80" s="47"/>
      <c r="D80" s="5"/>
      <c r="E80" s="3">
        <f t="shared" si="19"/>
        <v>0</v>
      </c>
      <c r="F80" s="5"/>
      <c r="G80" s="5"/>
      <c r="H80" s="5"/>
      <c r="I80" s="5"/>
      <c r="J80" s="5"/>
      <c r="K80" s="5"/>
      <c r="L80" s="5"/>
      <c r="M80" s="5"/>
    </row>
    <row r="81" spans="1:14" ht="17.25" customHeight="1">
      <c r="A81" s="68"/>
      <c r="B81" s="7" t="s">
        <v>49</v>
      </c>
      <c r="C81" s="47">
        <f t="shared" si="16"/>
        <v>232.5</v>
      </c>
      <c r="D81" s="4">
        <f>D82*5/10</f>
        <v>77.5</v>
      </c>
      <c r="E81" s="3">
        <f t="shared" si="19"/>
        <v>155</v>
      </c>
      <c r="F81" s="3">
        <v>5</v>
      </c>
      <c r="G81" s="3">
        <v>113</v>
      </c>
      <c r="H81" s="3"/>
      <c r="I81" s="3">
        <v>7</v>
      </c>
      <c r="J81" s="3">
        <v>21</v>
      </c>
      <c r="K81" s="3">
        <v>2</v>
      </c>
      <c r="L81" s="3"/>
      <c r="M81" s="3">
        <v>7</v>
      </c>
    </row>
    <row r="82" spans="1:14" ht="27.6">
      <c r="A82" s="68"/>
      <c r="B82" s="7" t="s">
        <v>10</v>
      </c>
      <c r="C82" s="47">
        <f t="shared" si="16"/>
        <v>155</v>
      </c>
      <c r="D82" s="4">
        <f>E81</f>
        <v>155</v>
      </c>
      <c r="E82" s="3">
        <f t="shared" si="19"/>
        <v>0</v>
      </c>
      <c r="F82" s="3"/>
      <c r="G82" s="3"/>
      <c r="H82" s="3"/>
      <c r="I82" s="3"/>
      <c r="J82" s="3"/>
      <c r="K82" s="3"/>
      <c r="L82" s="3"/>
      <c r="M82" s="3"/>
    </row>
    <row r="83" spans="1:14">
      <c r="A83" s="69"/>
      <c r="B83" s="7" t="s">
        <v>58</v>
      </c>
      <c r="C83" s="47">
        <f t="shared" si="16"/>
        <v>619.06999999999994</v>
      </c>
      <c r="D83" s="4">
        <f>D82*39.94/10</f>
        <v>619.06999999999994</v>
      </c>
      <c r="E83" s="3">
        <f t="shared" si="19"/>
        <v>0</v>
      </c>
      <c r="F83" s="3"/>
      <c r="G83" s="3"/>
      <c r="H83" s="3"/>
      <c r="I83" s="3"/>
      <c r="J83" s="3"/>
      <c r="K83" s="3"/>
      <c r="L83" s="3"/>
      <c r="M83" s="3"/>
    </row>
    <row r="84" spans="1:14" ht="82.8" hidden="1">
      <c r="A84" s="22" t="s">
        <v>21</v>
      </c>
      <c r="B84" s="23" t="s">
        <v>41</v>
      </c>
      <c r="C84" s="55">
        <f t="shared" si="16"/>
        <v>0</v>
      </c>
      <c r="D84" s="36"/>
      <c r="E84" s="36">
        <f t="shared" si="19"/>
        <v>0</v>
      </c>
      <c r="F84" s="36"/>
      <c r="G84" s="36"/>
      <c r="H84" s="36"/>
      <c r="I84" s="36"/>
      <c r="J84" s="36"/>
      <c r="K84" s="36"/>
      <c r="L84" s="36"/>
      <c r="M84" s="36"/>
    </row>
    <row r="85" spans="1:14" hidden="1">
      <c r="A85" s="70"/>
      <c r="B85" s="7" t="s">
        <v>9</v>
      </c>
      <c r="C85" s="47">
        <f t="shared" si="16"/>
        <v>0</v>
      </c>
      <c r="D85" s="5"/>
      <c r="E85" s="3">
        <f t="shared" si="19"/>
        <v>0</v>
      </c>
      <c r="F85" s="5"/>
      <c r="G85" s="5"/>
      <c r="H85" s="5"/>
      <c r="I85" s="5"/>
      <c r="J85" s="5"/>
      <c r="K85" s="5"/>
      <c r="L85" s="5"/>
      <c r="M85" s="5"/>
    </row>
    <row r="86" spans="1:14" ht="21" hidden="1" customHeight="1">
      <c r="A86" s="71"/>
      <c r="B86" s="7" t="s">
        <v>48</v>
      </c>
      <c r="C86" s="47">
        <f t="shared" si="16"/>
        <v>0</v>
      </c>
      <c r="D86" s="4"/>
      <c r="E86" s="3">
        <f t="shared" si="19"/>
        <v>0</v>
      </c>
      <c r="F86" s="3"/>
      <c r="G86" s="3"/>
      <c r="H86" s="3"/>
      <c r="I86" s="3"/>
      <c r="J86" s="3"/>
      <c r="K86" s="3"/>
      <c r="L86" s="3"/>
      <c r="M86" s="3"/>
    </row>
    <row r="87" spans="1:14" ht="27.6" hidden="1">
      <c r="A87" s="71"/>
      <c r="B87" s="7" t="s">
        <v>10</v>
      </c>
      <c r="C87" s="47">
        <f t="shared" si="16"/>
        <v>0</v>
      </c>
      <c r="D87" s="4"/>
      <c r="E87" s="3">
        <f t="shared" si="19"/>
        <v>0</v>
      </c>
      <c r="F87" s="3"/>
      <c r="G87" s="3"/>
      <c r="H87" s="3"/>
      <c r="I87" s="3"/>
      <c r="J87" s="3"/>
      <c r="K87" s="3"/>
      <c r="L87" s="3"/>
      <c r="M87" s="3"/>
    </row>
    <row r="88" spans="1:14" hidden="1">
      <c r="A88" s="72"/>
      <c r="B88" s="7" t="s">
        <v>58</v>
      </c>
      <c r="C88" s="47">
        <f t="shared" si="16"/>
        <v>0</v>
      </c>
      <c r="D88" s="4"/>
      <c r="E88" s="3">
        <f t="shared" si="19"/>
        <v>0</v>
      </c>
      <c r="F88" s="3"/>
      <c r="G88" s="3"/>
      <c r="H88" s="3"/>
      <c r="I88" s="3"/>
      <c r="J88" s="3"/>
      <c r="K88" s="3"/>
      <c r="L88" s="3"/>
      <c r="M88" s="3"/>
    </row>
    <row r="89" spans="1:14" ht="110.4">
      <c r="A89" s="24" t="s">
        <v>17</v>
      </c>
      <c r="B89" s="26" t="s">
        <v>42</v>
      </c>
      <c r="C89" s="56">
        <f t="shared" si="16"/>
        <v>534</v>
      </c>
      <c r="D89" s="38">
        <v>534</v>
      </c>
      <c r="E89" s="38">
        <f t="shared" si="19"/>
        <v>0</v>
      </c>
      <c r="F89" s="38"/>
      <c r="G89" s="38"/>
      <c r="H89" s="38"/>
      <c r="I89" s="38"/>
      <c r="J89" s="38"/>
      <c r="K89" s="38"/>
      <c r="L89" s="38"/>
      <c r="M89" s="38"/>
    </row>
    <row r="90" spans="1:14">
      <c r="A90" s="67"/>
      <c r="B90" s="7" t="s">
        <v>9</v>
      </c>
      <c r="C90" s="47"/>
      <c r="D90" s="5"/>
      <c r="E90" s="3">
        <f t="shared" si="19"/>
        <v>0</v>
      </c>
      <c r="F90" s="5"/>
      <c r="G90" s="5"/>
      <c r="H90" s="5"/>
      <c r="I90" s="5"/>
      <c r="J90" s="5"/>
      <c r="K90" s="5"/>
      <c r="L90" s="5"/>
      <c r="M90" s="5"/>
    </row>
    <row r="91" spans="1:14" ht="18.75" customHeight="1">
      <c r="A91" s="68"/>
      <c r="B91" s="7" t="s">
        <v>49</v>
      </c>
      <c r="C91" s="47">
        <f t="shared" si="16"/>
        <v>0</v>
      </c>
      <c r="D91" s="4"/>
      <c r="E91" s="3">
        <f t="shared" si="19"/>
        <v>0</v>
      </c>
      <c r="F91" s="3"/>
      <c r="G91" s="3"/>
      <c r="H91" s="3"/>
      <c r="I91" s="3"/>
      <c r="J91" s="3"/>
      <c r="K91" s="3"/>
      <c r="L91" s="3"/>
      <c r="M91" s="3"/>
    </row>
    <row r="92" spans="1:14" ht="27.6">
      <c r="A92" s="68"/>
      <c r="B92" s="7" t="s">
        <v>10</v>
      </c>
      <c r="C92" s="47">
        <f t="shared" si="16"/>
        <v>106.92831397677213</v>
      </c>
      <c r="D92" s="4">
        <f>D89*10/49.94</f>
        <v>106.92831397677213</v>
      </c>
      <c r="E92" s="3">
        <f t="shared" si="19"/>
        <v>0</v>
      </c>
      <c r="F92" s="3"/>
      <c r="G92" s="3"/>
      <c r="H92" s="3"/>
      <c r="I92" s="3"/>
      <c r="J92" s="3"/>
      <c r="K92" s="3"/>
      <c r="L92" s="3"/>
      <c r="M92" s="3"/>
    </row>
    <row r="93" spans="1:14">
      <c r="A93" s="69"/>
      <c r="B93" s="7" t="s">
        <v>58</v>
      </c>
      <c r="C93" s="47">
        <f t="shared" si="16"/>
        <v>427.07168602322787</v>
      </c>
      <c r="D93" s="4">
        <f>D89*39.94/49.94</f>
        <v>427.07168602322787</v>
      </c>
      <c r="E93" s="3">
        <f t="shared" si="19"/>
        <v>0</v>
      </c>
      <c r="F93" s="3"/>
      <c r="G93" s="3"/>
      <c r="H93" s="3"/>
      <c r="I93" s="3"/>
      <c r="J93" s="3"/>
      <c r="K93" s="3"/>
      <c r="L93" s="3"/>
      <c r="M93" s="3"/>
    </row>
    <row r="94" spans="1:14" ht="48.75" customHeight="1">
      <c r="A94" s="92" t="s">
        <v>44</v>
      </c>
      <c r="B94" s="93"/>
      <c r="C94" s="56">
        <f t="shared" si="16"/>
        <v>850.71399999999994</v>
      </c>
      <c r="D94" s="39">
        <f>D100</f>
        <v>719.71399999999994</v>
      </c>
      <c r="E94" s="38">
        <f t="shared" si="19"/>
        <v>131</v>
      </c>
      <c r="F94" s="39">
        <f>F100</f>
        <v>0</v>
      </c>
      <c r="G94" s="39">
        <f t="shared" ref="G94:M94" si="21">G100</f>
        <v>30</v>
      </c>
      <c r="H94" s="39">
        <f t="shared" si="21"/>
        <v>0</v>
      </c>
      <c r="I94" s="39">
        <f t="shared" si="21"/>
        <v>0</v>
      </c>
      <c r="J94" s="39">
        <f t="shared" si="21"/>
        <v>0</v>
      </c>
      <c r="K94" s="39">
        <f t="shared" si="21"/>
        <v>0</v>
      </c>
      <c r="L94" s="39">
        <f t="shared" si="21"/>
        <v>0</v>
      </c>
      <c r="M94" s="39">
        <f t="shared" si="21"/>
        <v>101</v>
      </c>
    </row>
    <row r="95" spans="1:14">
      <c r="A95" s="70"/>
      <c r="B95" s="7" t="s">
        <v>9</v>
      </c>
      <c r="C95" s="47"/>
      <c r="D95" s="5"/>
      <c r="E95" s="3">
        <f t="shared" si="19"/>
        <v>0</v>
      </c>
      <c r="F95" s="5"/>
      <c r="G95" s="5"/>
      <c r="H95" s="5"/>
      <c r="I95" s="5"/>
      <c r="J95" s="5"/>
      <c r="K95" s="5"/>
      <c r="L95" s="5"/>
      <c r="M95" s="5"/>
    </row>
    <row r="96" spans="1:14" ht="22.5" customHeight="1">
      <c r="A96" s="71"/>
      <c r="B96" s="7" t="s">
        <v>49</v>
      </c>
      <c r="C96" s="47">
        <f t="shared" si="16"/>
        <v>196.5</v>
      </c>
      <c r="D96" s="4">
        <f>D102</f>
        <v>65.5</v>
      </c>
      <c r="E96" s="3">
        <f t="shared" si="19"/>
        <v>131</v>
      </c>
      <c r="F96" s="3">
        <f>F94</f>
        <v>0</v>
      </c>
      <c r="G96" s="3">
        <f t="shared" ref="G96:M96" si="22">G94</f>
        <v>30</v>
      </c>
      <c r="H96" s="3">
        <f t="shared" si="22"/>
        <v>0</v>
      </c>
      <c r="I96" s="3">
        <f t="shared" si="22"/>
        <v>0</v>
      </c>
      <c r="J96" s="3">
        <f t="shared" si="22"/>
        <v>0</v>
      </c>
      <c r="K96" s="3">
        <f t="shared" si="22"/>
        <v>0</v>
      </c>
      <c r="L96" s="3">
        <f t="shared" si="22"/>
        <v>0</v>
      </c>
      <c r="M96" s="3">
        <f t="shared" si="22"/>
        <v>101</v>
      </c>
      <c r="N96" s="27"/>
    </row>
    <row r="97" spans="1:14" ht="27.6">
      <c r="A97" s="71"/>
      <c r="B97" s="7" t="s">
        <v>10</v>
      </c>
      <c r="C97" s="47">
        <f t="shared" si="16"/>
        <v>131</v>
      </c>
      <c r="D97" s="4">
        <f>D103</f>
        <v>131</v>
      </c>
      <c r="E97" s="3">
        <f t="shared" si="19"/>
        <v>0</v>
      </c>
      <c r="F97" s="3"/>
      <c r="G97" s="3"/>
      <c r="H97" s="3"/>
      <c r="I97" s="3"/>
      <c r="J97" s="3"/>
      <c r="K97" s="3"/>
      <c r="L97" s="3"/>
      <c r="M97" s="3"/>
      <c r="N97" s="27"/>
    </row>
    <row r="98" spans="1:14">
      <c r="A98" s="72"/>
      <c r="B98" s="7" t="s">
        <v>58</v>
      </c>
      <c r="C98" s="47">
        <f t="shared" si="16"/>
        <v>523.21399999999994</v>
      </c>
      <c r="D98" s="4">
        <f>D104</f>
        <v>523.21399999999994</v>
      </c>
      <c r="E98" s="3">
        <f t="shared" si="19"/>
        <v>0</v>
      </c>
      <c r="F98" s="3"/>
      <c r="G98" s="3"/>
      <c r="H98" s="3"/>
      <c r="I98" s="3"/>
      <c r="J98" s="3"/>
      <c r="K98" s="3"/>
      <c r="L98" s="3"/>
      <c r="M98" s="3"/>
      <c r="N98" s="27"/>
    </row>
    <row r="99" spans="1:14">
      <c r="A99" s="91" t="s">
        <v>31</v>
      </c>
      <c r="B99" s="91"/>
      <c r="C99" s="54"/>
      <c r="D99" s="41"/>
      <c r="E99" s="41">
        <f t="shared" si="19"/>
        <v>0</v>
      </c>
      <c r="F99" s="41"/>
      <c r="G99" s="41"/>
      <c r="H99" s="41"/>
      <c r="I99" s="41"/>
      <c r="J99" s="41"/>
      <c r="K99" s="41"/>
      <c r="L99" s="41"/>
      <c r="M99" s="41"/>
      <c r="N99" s="27"/>
    </row>
    <row r="100" spans="1:14" ht="94.5" customHeight="1">
      <c r="A100" s="28">
        <v>1.01021300100001E+16</v>
      </c>
      <c r="B100" s="25" t="s">
        <v>43</v>
      </c>
      <c r="C100" s="55">
        <f t="shared" si="16"/>
        <v>850.71399999999994</v>
      </c>
      <c r="D100" s="43">
        <f>D102+D103+D104</f>
        <v>719.71399999999994</v>
      </c>
      <c r="E100" s="42">
        <f t="shared" si="19"/>
        <v>131</v>
      </c>
      <c r="F100" s="43">
        <f>F102</f>
        <v>0</v>
      </c>
      <c r="G100" s="43">
        <f t="shared" ref="G100:M100" si="23">G102</f>
        <v>30</v>
      </c>
      <c r="H100" s="43">
        <f t="shared" si="23"/>
        <v>0</v>
      </c>
      <c r="I100" s="43">
        <f t="shared" si="23"/>
        <v>0</v>
      </c>
      <c r="J100" s="43">
        <f t="shared" si="23"/>
        <v>0</v>
      </c>
      <c r="K100" s="43">
        <f t="shared" si="23"/>
        <v>0</v>
      </c>
      <c r="L100" s="43">
        <f t="shared" si="23"/>
        <v>0</v>
      </c>
      <c r="M100" s="43">
        <f t="shared" si="23"/>
        <v>101</v>
      </c>
      <c r="N100" s="27"/>
    </row>
    <row r="101" spans="1:14">
      <c r="A101" s="67"/>
      <c r="B101" s="7" t="s">
        <v>9</v>
      </c>
      <c r="C101" s="47"/>
      <c r="D101" s="5"/>
      <c r="E101" s="3">
        <f t="shared" si="19"/>
        <v>0</v>
      </c>
      <c r="F101" s="5"/>
      <c r="G101" s="5"/>
      <c r="H101" s="5"/>
      <c r="I101" s="5"/>
      <c r="J101" s="5"/>
      <c r="K101" s="5"/>
      <c r="L101" s="5"/>
      <c r="M101" s="5"/>
      <c r="N101" s="27"/>
    </row>
    <row r="102" spans="1:14" ht="19.5" customHeight="1">
      <c r="A102" s="68"/>
      <c r="B102" s="7" t="s">
        <v>49</v>
      </c>
      <c r="C102" s="47">
        <f t="shared" si="16"/>
        <v>196.5</v>
      </c>
      <c r="D102" s="4">
        <f>D103*5/10</f>
        <v>65.5</v>
      </c>
      <c r="E102" s="3">
        <f t="shared" si="19"/>
        <v>131</v>
      </c>
      <c r="F102" s="3"/>
      <c r="G102" s="3">
        <v>30</v>
      </c>
      <c r="H102" s="3"/>
      <c r="I102" s="3"/>
      <c r="J102" s="3"/>
      <c r="K102" s="3"/>
      <c r="L102" s="3"/>
      <c r="M102" s="3">
        <v>101</v>
      </c>
      <c r="N102" s="27"/>
    </row>
    <row r="103" spans="1:14" ht="27.6">
      <c r="A103" s="68"/>
      <c r="B103" s="7" t="s">
        <v>10</v>
      </c>
      <c r="C103" s="47">
        <f t="shared" si="16"/>
        <v>131</v>
      </c>
      <c r="D103" s="4">
        <f>E102</f>
        <v>131</v>
      </c>
      <c r="E103" s="3">
        <f t="shared" si="19"/>
        <v>0</v>
      </c>
      <c r="F103" s="3"/>
      <c r="G103" s="3"/>
      <c r="H103" s="3"/>
      <c r="I103" s="3"/>
      <c r="J103" s="3"/>
      <c r="K103" s="3"/>
      <c r="L103" s="3"/>
      <c r="M103" s="3"/>
      <c r="N103" s="27"/>
    </row>
    <row r="104" spans="1:14">
      <c r="A104" s="69"/>
      <c r="B104" s="7" t="s">
        <v>58</v>
      </c>
      <c r="C104" s="47">
        <f t="shared" si="16"/>
        <v>523.21399999999994</v>
      </c>
      <c r="D104" s="4">
        <f>D103*39.94/10</f>
        <v>523.21399999999994</v>
      </c>
      <c r="E104" s="3">
        <f t="shared" si="19"/>
        <v>0</v>
      </c>
      <c r="F104" s="3"/>
      <c r="G104" s="3"/>
      <c r="H104" s="3"/>
      <c r="I104" s="3"/>
      <c r="J104" s="3"/>
      <c r="K104" s="3"/>
      <c r="L104" s="3"/>
      <c r="M104" s="3"/>
      <c r="N104" s="27"/>
    </row>
    <row r="105" spans="1:14" ht="93.75" hidden="1" customHeight="1">
      <c r="A105" s="22" t="s">
        <v>24</v>
      </c>
      <c r="B105" s="23" t="s">
        <v>45</v>
      </c>
      <c r="C105" s="55">
        <f t="shared" si="16"/>
        <v>0</v>
      </c>
      <c r="D105" s="42"/>
      <c r="E105" s="42">
        <f t="shared" si="19"/>
        <v>0</v>
      </c>
      <c r="F105" s="42"/>
      <c r="G105" s="42"/>
      <c r="H105" s="42"/>
      <c r="I105" s="42"/>
      <c r="J105" s="42"/>
      <c r="K105" s="42"/>
      <c r="L105" s="42"/>
      <c r="M105" s="42"/>
      <c r="N105" s="27"/>
    </row>
    <row r="106" spans="1:14" hidden="1">
      <c r="A106" s="67"/>
      <c r="B106" s="7" t="s">
        <v>9</v>
      </c>
      <c r="C106" s="47">
        <f t="shared" si="16"/>
        <v>0</v>
      </c>
      <c r="D106" s="5"/>
      <c r="E106" s="3">
        <f t="shared" si="19"/>
        <v>0</v>
      </c>
      <c r="F106" s="5"/>
      <c r="G106" s="5"/>
      <c r="H106" s="5"/>
      <c r="I106" s="5"/>
      <c r="J106" s="5"/>
      <c r="K106" s="5"/>
      <c r="L106" s="5"/>
      <c r="M106" s="5"/>
      <c r="N106" s="27"/>
    </row>
    <row r="107" spans="1:14" ht="17.25" hidden="1" customHeight="1">
      <c r="A107" s="68"/>
      <c r="B107" s="7" t="s">
        <v>49</v>
      </c>
      <c r="C107" s="47">
        <f t="shared" si="16"/>
        <v>0</v>
      </c>
      <c r="D107" s="4"/>
      <c r="E107" s="3">
        <f t="shared" si="19"/>
        <v>0</v>
      </c>
      <c r="F107" s="3"/>
      <c r="G107" s="3"/>
      <c r="H107" s="3"/>
      <c r="I107" s="3"/>
      <c r="J107" s="3"/>
      <c r="K107" s="3"/>
      <c r="L107" s="3"/>
      <c r="M107" s="3"/>
      <c r="N107" s="27"/>
    </row>
    <row r="108" spans="1:14" ht="27.6" hidden="1">
      <c r="A108" s="68"/>
      <c r="B108" s="7" t="s">
        <v>10</v>
      </c>
      <c r="C108" s="47">
        <f t="shared" si="16"/>
        <v>0</v>
      </c>
      <c r="D108" s="4"/>
      <c r="E108" s="3">
        <f t="shared" si="19"/>
        <v>0</v>
      </c>
      <c r="F108" s="3"/>
      <c r="G108" s="3"/>
      <c r="H108" s="3"/>
      <c r="I108" s="3"/>
      <c r="J108" s="3"/>
      <c r="K108" s="3"/>
      <c r="L108" s="3"/>
      <c r="M108" s="3"/>
      <c r="N108" s="27"/>
    </row>
    <row r="109" spans="1:14" hidden="1">
      <c r="A109" s="69"/>
      <c r="B109" s="7" t="s">
        <v>58</v>
      </c>
      <c r="C109" s="47">
        <f t="shared" si="16"/>
        <v>0</v>
      </c>
      <c r="D109" s="4"/>
      <c r="E109" s="3">
        <f t="shared" si="19"/>
        <v>0</v>
      </c>
      <c r="F109" s="3"/>
      <c r="G109" s="3"/>
      <c r="H109" s="3"/>
      <c r="I109" s="3"/>
      <c r="J109" s="3"/>
      <c r="K109" s="3"/>
      <c r="L109" s="3"/>
      <c r="M109" s="3"/>
      <c r="N109" s="27"/>
    </row>
    <row r="110" spans="1:14" ht="48" customHeight="1">
      <c r="A110" s="94" t="s">
        <v>46</v>
      </c>
      <c r="B110" s="94"/>
      <c r="C110" s="56">
        <f t="shared" si="16"/>
        <v>36917.806666666664</v>
      </c>
      <c r="D110" s="45">
        <f>D116</f>
        <v>31638.806666666664</v>
      </c>
      <c r="E110" s="44">
        <f t="shared" si="19"/>
        <v>5279</v>
      </c>
      <c r="F110" s="45">
        <f>F116</f>
        <v>635</v>
      </c>
      <c r="G110" s="45">
        <f t="shared" ref="G110:M110" si="24">G116</f>
        <v>3429</v>
      </c>
      <c r="H110" s="45">
        <f t="shared" si="24"/>
        <v>108</v>
      </c>
      <c r="I110" s="45">
        <f t="shared" si="24"/>
        <v>90</v>
      </c>
      <c r="J110" s="45">
        <f t="shared" si="24"/>
        <v>267</v>
      </c>
      <c r="K110" s="45">
        <f t="shared" si="24"/>
        <v>173</v>
      </c>
      <c r="L110" s="45">
        <f t="shared" si="24"/>
        <v>248</v>
      </c>
      <c r="M110" s="45">
        <f t="shared" si="24"/>
        <v>329</v>
      </c>
      <c r="N110" s="27"/>
    </row>
    <row r="111" spans="1:14">
      <c r="A111" s="70"/>
      <c r="B111" s="7" t="s">
        <v>9</v>
      </c>
      <c r="C111" s="47"/>
      <c r="D111" s="5"/>
      <c r="E111" s="3">
        <f t="shared" si="19"/>
        <v>0</v>
      </c>
      <c r="F111" s="5"/>
      <c r="G111" s="5"/>
      <c r="H111" s="5"/>
      <c r="I111" s="5"/>
      <c r="J111" s="5"/>
      <c r="K111" s="5"/>
      <c r="L111" s="5"/>
      <c r="M111" s="5"/>
      <c r="N111" s="27"/>
    </row>
    <row r="112" spans="1:14" ht="18" customHeight="1">
      <c r="A112" s="71"/>
      <c r="B112" s="7" t="s">
        <v>49</v>
      </c>
      <c r="C112" s="47">
        <f t="shared" si="16"/>
        <v>7625.2222222222226</v>
      </c>
      <c r="D112" s="4">
        <f>D118</f>
        <v>2346.2222222222222</v>
      </c>
      <c r="E112" s="3">
        <f t="shared" si="19"/>
        <v>5279</v>
      </c>
      <c r="F112" s="3">
        <f>F110</f>
        <v>635</v>
      </c>
      <c r="G112" s="3">
        <f t="shared" ref="G112:M112" si="25">G110</f>
        <v>3429</v>
      </c>
      <c r="H112" s="3">
        <f t="shared" si="25"/>
        <v>108</v>
      </c>
      <c r="I112" s="3">
        <f t="shared" si="25"/>
        <v>90</v>
      </c>
      <c r="J112" s="3">
        <f t="shared" si="25"/>
        <v>267</v>
      </c>
      <c r="K112" s="3">
        <f t="shared" si="25"/>
        <v>173</v>
      </c>
      <c r="L112" s="3">
        <f t="shared" si="25"/>
        <v>248</v>
      </c>
      <c r="M112" s="3">
        <f t="shared" si="25"/>
        <v>329</v>
      </c>
      <c r="N112" s="27"/>
    </row>
    <row r="113" spans="1:14" ht="27.6">
      <c r="A113" s="71"/>
      <c r="B113" s="7" t="s">
        <v>10</v>
      </c>
      <c r="C113" s="47">
        <f t="shared" si="16"/>
        <v>5865.5555555555557</v>
      </c>
      <c r="D113" s="4">
        <f>D119</f>
        <v>5865.5555555555557</v>
      </c>
      <c r="E113" s="3">
        <f t="shared" si="19"/>
        <v>0</v>
      </c>
      <c r="F113" s="3"/>
      <c r="G113" s="3"/>
      <c r="H113" s="3"/>
      <c r="I113" s="3"/>
      <c r="J113" s="3"/>
      <c r="K113" s="3"/>
      <c r="L113" s="3"/>
      <c r="M113" s="3"/>
      <c r="N113" s="27"/>
    </row>
    <row r="114" spans="1:14">
      <c r="A114" s="72"/>
      <c r="B114" s="7" t="s">
        <v>58</v>
      </c>
      <c r="C114" s="47">
        <f t="shared" si="16"/>
        <v>23427.028888888886</v>
      </c>
      <c r="D114" s="4">
        <f>D120</f>
        <v>23427.028888888886</v>
      </c>
      <c r="E114" s="3">
        <f t="shared" si="19"/>
        <v>0</v>
      </c>
      <c r="F114" s="3"/>
      <c r="G114" s="3"/>
      <c r="H114" s="3"/>
      <c r="I114" s="3"/>
      <c r="J114" s="3"/>
      <c r="K114" s="3"/>
      <c r="L114" s="3"/>
      <c r="M114" s="3"/>
      <c r="N114" s="27"/>
    </row>
    <row r="115" spans="1:14">
      <c r="A115" s="91" t="s">
        <v>31</v>
      </c>
      <c r="B115" s="91"/>
      <c r="C115" s="54"/>
      <c r="D115" s="41"/>
      <c r="E115" s="41">
        <f t="shared" si="19"/>
        <v>0</v>
      </c>
      <c r="F115" s="41"/>
      <c r="G115" s="41"/>
      <c r="H115" s="41"/>
      <c r="I115" s="41"/>
      <c r="J115" s="41"/>
      <c r="K115" s="41"/>
      <c r="L115" s="41"/>
      <c r="M115" s="41"/>
      <c r="N115" s="27"/>
    </row>
    <row r="116" spans="1:14" ht="69">
      <c r="A116" s="30" t="s">
        <v>22</v>
      </c>
      <c r="B116" s="23" t="s">
        <v>29</v>
      </c>
      <c r="C116" s="55">
        <f t="shared" si="16"/>
        <v>36917.806666666664</v>
      </c>
      <c r="D116" s="43">
        <f>D118+D119+D120</f>
        <v>31638.806666666664</v>
      </c>
      <c r="E116" s="42">
        <f t="shared" si="19"/>
        <v>5279</v>
      </c>
      <c r="F116" s="43">
        <f>F118</f>
        <v>635</v>
      </c>
      <c r="G116" s="43">
        <f t="shared" ref="G116:M116" si="26">G118</f>
        <v>3429</v>
      </c>
      <c r="H116" s="43">
        <f t="shared" si="26"/>
        <v>108</v>
      </c>
      <c r="I116" s="43">
        <f t="shared" si="26"/>
        <v>90</v>
      </c>
      <c r="J116" s="43">
        <f t="shared" si="26"/>
        <v>267</v>
      </c>
      <c r="K116" s="43">
        <f t="shared" si="26"/>
        <v>173</v>
      </c>
      <c r="L116" s="43">
        <f t="shared" si="26"/>
        <v>248</v>
      </c>
      <c r="M116" s="43">
        <f t="shared" si="26"/>
        <v>329</v>
      </c>
      <c r="N116" s="27"/>
    </row>
    <row r="117" spans="1:14">
      <c r="A117" s="67"/>
      <c r="B117" s="7" t="s">
        <v>9</v>
      </c>
      <c r="C117" s="47"/>
      <c r="D117" s="5"/>
      <c r="E117" s="3">
        <f t="shared" si="19"/>
        <v>0</v>
      </c>
      <c r="F117" s="5"/>
      <c r="G117" s="5"/>
      <c r="H117" s="5"/>
      <c r="I117" s="5"/>
      <c r="J117" s="5"/>
      <c r="K117" s="5"/>
      <c r="L117" s="5"/>
      <c r="M117" s="5"/>
      <c r="N117" s="27"/>
    </row>
    <row r="118" spans="1:14" ht="19.5" customHeight="1">
      <c r="A118" s="68"/>
      <c r="B118" s="7" t="s">
        <v>49</v>
      </c>
      <c r="C118" s="47">
        <f t="shared" si="16"/>
        <v>7625.2222222222226</v>
      </c>
      <c r="D118" s="4">
        <f>D119*4/10</f>
        <v>2346.2222222222222</v>
      </c>
      <c r="E118" s="3">
        <f t="shared" si="19"/>
        <v>5279</v>
      </c>
      <c r="F118" s="3">
        <v>635</v>
      </c>
      <c r="G118" s="3">
        <v>3429</v>
      </c>
      <c r="H118" s="3">
        <v>108</v>
      </c>
      <c r="I118" s="3">
        <v>90</v>
      </c>
      <c r="J118" s="3">
        <v>267</v>
      </c>
      <c r="K118" s="3">
        <v>173</v>
      </c>
      <c r="L118" s="3">
        <v>248</v>
      </c>
      <c r="M118" s="3">
        <v>329</v>
      </c>
      <c r="N118" s="27"/>
    </row>
    <row r="119" spans="1:14" ht="27.6">
      <c r="A119" s="68"/>
      <c r="B119" s="7" t="s">
        <v>10</v>
      </c>
      <c r="C119" s="47">
        <f t="shared" si="16"/>
        <v>5865.5555555555557</v>
      </c>
      <c r="D119" s="4">
        <f>E118*10/9</f>
        <v>5865.5555555555557</v>
      </c>
      <c r="E119" s="3">
        <f t="shared" si="19"/>
        <v>0</v>
      </c>
      <c r="F119" s="3"/>
      <c r="G119" s="3"/>
      <c r="H119" s="3"/>
      <c r="I119" s="3"/>
      <c r="J119" s="3"/>
      <c r="K119" s="3"/>
      <c r="L119" s="3"/>
      <c r="M119" s="3"/>
      <c r="N119" s="27"/>
    </row>
    <row r="120" spans="1:14">
      <c r="A120" s="69"/>
      <c r="B120" s="7" t="s">
        <v>58</v>
      </c>
      <c r="C120" s="47">
        <f t="shared" si="16"/>
        <v>23427.028888888886</v>
      </c>
      <c r="D120" s="4">
        <f>D119*39.94/10</f>
        <v>23427.028888888886</v>
      </c>
      <c r="E120" s="3">
        <f t="shared" si="19"/>
        <v>0</v>
      </c>
      <c r="F120" s="3"/>
      <c r="G120" s="3"/>
      <c r="H120" s="3"/>
      <c r="I120" s="3"/>
      <c r="J120" s="3"/>
      <c r="K120" s="3"/>
      <c r="L120" s="3"/>
      <c r="M120" s="3"/>
      <c r="N120" s="27"/>
    </row>
    <row r="121" spans="1:14" ht="82.8" hidden="1">
      <c r="A121" s="22" t="s">
        <v>23</v>
      </c>
      <c r="B121" s="23" t="s">
        <v>47</v>
      </c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7"/>
    </row>
    <row r="122" spans="1:14" hidden="1">
      <c r="A122" s="70"/>
      <c r="B122" s="7" t="s">
        <v>9</v>
      </c>
      <c r="C122" s="3"/>
      <c r="D122" s="5"/>
      <c r="E122" s="3"/>
      <c r="F122" s="5"/>
      <c r="G122" s="5"/>
      <c r="H122" s="5"/>
      <c r="I122" s="5"/>
      <c r="J122" s="5"/>
      <c r="K122" s="5"/>
      <c r="L122" s="5"/>
      <c r="M122" s="5"/>
      <c r="N122" s="27"/>
    </row>
    <row r="123" spans="1:14" ht="21" hidden="1" customHeight="1">
      <c r="A123" s="71"/>
      <c r="B123" s="7" t="s">
        <v>48</v>
      </c>
      <c r="C123" s="3"/>
      <c r="D123" s="4"/>
      <c r="E123" s="3"/>
      <c r="F123" s="3"/>
      <c r="G123" s="3"/>
      <c r="H123" s="3"/>
      <c r="I123" s="3"/>
      <c r="J123" s="3"/>
      <c r="K123" s="3"/>
      <c r="L123" s="3"/>
      <c r="M123" s="3"/>
      <c r="N123" s="27"/>
    </row>
    <row r="124" spans="1:14" ht="27.6" hidden="1">
      <c r="A124" s="71"/>
      <c r="B124" s="7" t="s">
        <v>10</v>
      </c>
      <c r="C124" s="3"/>
      <c r="D124" s="4"/>
      <c r="E124" s="3"/>
      <c r="F124" s="3"/>
      <c r="G124" s="3"/>
      <c r="H124" s="3"/>
      <c r="I124" s="3"/>
      <c r="J124" s="3"/>
      <c r="K124" s="3"/>
      <c r="L124" s="3"/>
      <c r="M124" s="3"/>
      <c r="N124" s="27"/>
    </row>
    <row r="125" spans="1:14" hidden="1">
      <c r="A125" s="72"/>
      <c r="B125" s="7" t="s">
        <v>58</v>
      </c>
      <c r="C125" s="3"/>
      <c r="D125" s="4"/>
      <c r="E125" s="3"/>
      <c r="F125" s="3"/>
      <c r="G125" s="3"/>
      <c r="H125" s="3"/>
      <c r="I125" s="3"/>
      <c r="J125" s="3"/>
      <c r="K125" s="3"/>
      <c r="L125" s="3"/>
      <c r="M125" s="3"/>
      <c r="N125" s="27"/>
    </row>
    <row r="126" spans="1:14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</row>
    <row r="127" spans="1:14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</row>
    <row r="128" spans="1:14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</row>
    <row r="129" spans="1:14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</row>
  </sheetData>
  <mergeCells count="42">
    <mergeCell ref="A80:A83"/>
    <mergeCell ref="A85:A88"/>
    <mergeCell ref="A90:A93"/>
    <mergeCell ref="A115:B115"/>
    <mergeCell ref="A94:B94"/>
    <mergeCell ref="A99:B99"/>
    <mergeCell ref="A95:A98"/>
    <mergeCell ref="A101:A104"/>
    <mergeCell ref="A110:B110"/>
    <mergeCell ref="A106:A109"/>
    <mergeCell ref="A111:A114"/>
    <mergeCell ref="A59:A62"/>
    <mergeCell ref="A64:A67"/>
    <mergeCell ref="A69:A72"/>
    <mergeCell ref="A78:B78"/>
    <mergeCell ref="A74:A77"/>
    <mergeCell ref="A6:A9"/>
    <mergeCell ref="A12:A15"/>
    <mergeCell ref="L1:M1"/>
    <mergeCell ref="A3:A4"/>
    <mergeCell ref="B3:B4"/>
    <mergeCell ref="C3:C4"/>
    <mergeCell ref="D3:D4"/>
    <mergeCell ref="E3:E4"/>
    <mergeCell ref="F3:M3"/>
    <mergeCell ref="A2:M2"/>
    <mergeCell ref="A117:A120"/>
    <mergeCell ref="A122:A125"/>
    <mergeCell ref="A10:B10"/>
    <mergeCell ref="A11:B11"/>
    <mergeCell ref="A16:B16"/>
    <mergeCell ref="A18:A21"/>
    <mergeCell ref="A23:A26"/>
    <mergeCell ref="A28:A31"/>
    <mergeCell ref="A33:A36"/>
    <mergeCell ref="A42:B42"/>
    <mergeCell ref="A47:B47"/>
    <mergeCell ref="A38:A41"/>
    <mergeCell ref="A43:A46"/>
    <mergeCell ref="A49:A52"/>
    <mergeCell ref="A73:B73"/>
    <mergeCell ref="A54:A57"/>
  </mergeCells>
  <phoneticPr fontId="0" type="noConversion"/>
  <printOptions horizontalCentered="1"/>
  <pageMargins left="0.23622047244094491" right="0.15748031496062992" top="7.874015748031496E-2" bottom="7.874015748031496E-2" header="0.15748031496062992" footer="0.15748031496062992"/>
  <pageSetup paperSize="9" scale="4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129"/>
  <sheetViews>
    <sheetView zoomScaleNormal="100" workbookViewId="0">
      <selection activeCell="A2" sqref="A2:M2"/>
    </sheetView>
  </sheetViews>
  <sheetFormatPr defaultRowHeight="14.4"/>
  <cols>
    <col min="1" max="1" width="23.44140625" customWidth="1"/>
    <col min="2" max="2" width="42.6640625" customWidth="1"/>
    <col min="3" max="3" width="15" customWidth="1"/>
    <col min="4" max="4" width="12.44140625" customWidth="1"/>
    <col min="5" max="5" width="10.88671875" customWidth="1"/>
    <col min="6" max="6" width="10.44140625" customWidth="1"/>
    <col min="7" max="7" width="12" customWidth="1"/>
    <col min="8" max="8" width="10.77734375" customWidth="1"/>
    <col min="9" max="9" width="11.33203125" customWidth="1"/>
    <col min="10" max="10" width="11.44140625" customWidth="1"/>
    <col min="11" max="11" width="12.33203125" customWidth="1"/>
    <col min="12" max="13" width="9.109375" customWidth="1"/>
  </cols>
  <sheetData>
    <row r="1" spans="1:13" ht="15.6">
      <c r="A1" s="1" t="s">
        <v>6</v>
      </c>
      <c r="B1" s="2"/>
      <c r="C1" s="2"/>
      <c r="D1" s="2"/>
      <c r="E1" s="2"/>
      <c r="F1" s="2"/>
      <c r="G1" s="2"/>
      <c r="H1" s="2"/>
      <c r="I1" s="2"/>
      <c r="J1" s="2"/>
      <c r="K1" s="2"/>
      <c r="L1" s="85" t="s">
        <v>72</v>
      </c>
      <c r="M1" s="85"/>
    </row>
    <row r="2" spans="1:13" ht="30" customHeight="1">
      <c r="A2" s="90" t="s">
        <v>76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</row>
    <row r="3" spans="1:13" s="6" customFormat="1" ht="13.8">
      <c r="A3" s="86" t="s">
        <v>0</v>
      </c>
      <c r="B3" s="87" t="s">
        <v>1</v>
      </c>
      <c r="C3" s="88" t="s">
        <v>2</v>
      </c>
      <c r="D3" s="88" t="s">
        <v>3</v>
      </c>
      <c r="E3" s="88" t="s">
        <v>4</v>
      </c>
      <c r="F3" s="89" t="s">
        <v>5</v>
      </c>
      <c r="G3" s="89"/>
      <c r="H3" s="89"/>
      <c r="I3" s="89"/>
      <c r="J3" s="89"/>
      <c r="K3" s="89"/>
      <c r="L3" s="89"/>
      <c r="M3" s="89"/>
    </row>
    <row r="4" spans="1:13" s="6" customFormat="1" ht="24" customHeight="1">
      <c r="A4" s="86"/>
      <c r="B4" s="87"/>
      <c r="C4" s="88"/>
      <c r="D4" s="88"/>
      <c r="E4" s="88"/>
      <c r="F4" s="31" t="s">
        <v>50</v>
      </c>
      <c r="G4" s="31" t="s">
        <v>51</v>
      </c>
      <c r="H4" s="31" t="s">
        <v>52</v>
      </c>
      <c r="I4" s="31" t="s">
        <v>53</v>
      </c>
      <c r="J4" s="31" t="s">
        <v>54</v>
      </c>
      <c r="K4" s="31" t="s">
        <v>55</v>
      </c>
      <c r="L4" s="31" t="s">
        <v>56</v>
      </c>
      <c r="M4" s="31" t="s">
        <v>57</v>
      </c>
    </row>
    <row r="5" spans="1:13" ht="22.5" customHeight="1">
      <c r="A5" s="8" t="s">
        <v>7</v>
      </c>
      <c r="B5" s="9" t="s">
        <v>8</v>
      </c>
      <c r="C5" s="46">
        <f>D5+E5</f>
        <v>237170.04934349208</v>
      </c>
      <c r="D5" s="57">
        <f>D11+D42+D73+D89+D94+D110</f>
        <v>201833.84734349206</v>
      </c>
      <c r="E5" s="46">
        <f>SUM(F5:M5)</f>
        <v>35336.202000000005</v>
      </c>
      <c r="F5" s="46">
        <f>F11+F42+F73+F94+F110</f>
        <v>3048.72</v>
      </c>
      <c r="G5" s="46">
        <f t="shared" ref="G5:M5" si="0">G11+G42+G73+G94+G110</f>
        <v>21808.620999999999</v>
      </c>
      <c r="H5" s="46">
        <f t="shared" si="0"/>
        <v>673.98400000000004</v>
      </c>
      <c r="I5" s="46">
        <f t="shared" si="0"/>
        <v>518.35599999999999</v>
      </c>
      <c r="J5" s="46">
        <f t="shared" si="0"/>
        <v>3538.6240000000003</v>
      </c>
      <c r="K5" s="46">
        <f t="shared" si="0"/>
        <v>1210.9000000000001</v>
      </c>
      <c r="L5" s="46">
        <f t="shared" si="0"/>
        <v>1491.704</v>
      </c>
      <c r="M5" s="46">
        <f t="shared" si="0"/>
        <v>3045.2930000000001</v>
      </c>
    </row>
    <row r="6" spans="1:13" ht="15.75" customHeight="1">
      <c r="A6" s="82"/>
      <c r="B6" s="7" t="s">
        <v>9</v>
      </c>
      <c r="C6" s="47"/>
      <c r="D6" s="58"/>
      <c r="E6" s="47"/>
      <c r="F6" s="59"/>
      <c r="G6" s="59"/>
      <c r="H6" s="59"/>
      <c r="I6" s="59"/>
      <c r="J6" s="59"/>
      <c r="K6" s="59"/>
      <c r="L6" s="59"/>
      <c r="M6" s="59"/>
    </row>
    <row r="7" spans="1:13" ht="19.5" customHeight="1">
      <c r="A7" s="83"/>
      <c r="B7" s="7" t="s">
        <v>48</v>
      </c>
      <c r="C7" s="47">
        <f t="shared" ref="C7:C70" si="1">D7+E7</f>
        <v>52508.793007936518</v>
      </c>
      <c r="D7" s="58">
        <f>D13+D44+D75+D91+D96+D112</f>
        <v>17172.591007936509</v>
      </c>
      <c r="E7" s="47">
        <f>SUM(F7:M7)</f>
        <v>35336.202000000005</v>
      </c>
      <c r="F7" s="47">
        <f>F5</f>
        <v>3048.72</v>
      </c>
      <c r="G7" s="47">
        <f t="shared" ref="G7:L7" si="2">G5</f>
        <v>21808.620999999999</v>
      </c>
      <c r="H7" s="47">
        <f t="shared" si="2"/>
        <v>673.98400000000004</v>
      </c>
      <c r="I7" s="47">
        <f t="shared" si="2"/>
        <v>518.35599999999999</v>
      </c>
      <c r="J7" s="47">
        <f t="shared" si="2"/>
        <v>3538.6240000000003</v>
      </c>
      <c r="K7" s="47">
        <f t="shared" si="2"/>
        <v>1210.9000000000001</v>
      </c>
      <c r="L7" s="47">
        <f t="shared" si="2"/>
        <v>1491.704</v>
      </c>
      <c r="M7" s="47">
        <f>M5</f>
        <v>3045.2930000000001</v>
      </c>
    </row>
    <row r="8" spans="1:13" ht="30" customHeight="1">
      <c r="A8" s="83"/>
      <c r="B8" s="7" t="s">
        <v>10</v>
      </c>
      <c r="C8" s="47">
        <f t="shared" si="1"/>
        <v>36436.711984126981</v>
      </c>
      <c r="D8" s="58">
        <f>D14+D45+D76+D92+D97+D113</f>
        <v>36436.711984126981</v>
      </c>
      <c r="E8" s="47"/>
      <c r="F8" s="47"/>
      <c r="G8" s="47"/>
      <c r="H8" s="47"/>
      <c r="I8" s="47"/>
      <c r="J8" s="47"/>
      <c r="K8" s="47"/>
      <c r="L8" s="47"/>
      <c r="M8" s="47"/>
    </row>
    <row r="9" spans="1:13" ht="29.25" customHeight="1">
      <c r="A9" s="84"/>
      <c r="B9" s="7" t="s">
        <v>61</v>
      </c>
      <c r="C9" s="47">
        <f t="shared" si="1"/>
        <v>148224.54435142854</v>
      </c>
      <c r="D9" s="58">
        <f>D15+D46+D77+D93+D98+D114</f>
        <v>148224.54435142854</v>
      </c>
      <c r="E9" s="47"/>
      <c r="F9" s="47"/>
      <c r="G9" s="47"/>
      <c r="H9" s="47"/>
      <c r="I9" s="47"/>
      <c r="J9" s="47"/>
      <c r="K9" s="47"/>
      <c r="L9" s="47"/>
      <c r="M9" s="47"/>
    </row>
    <row r="10" spans="1:13" ht="18" customHeight="1">
      <c r="A10" s="73" t="s">
        <v>11</v>
      </c>
      <c r="B10" s="74"/>
      <c r="C10" s="47"/>
      <c r="D10" s="58"/>
      <c r="E10" s="47"/>
      <c r="F10" s="60"/>
      <c r="G10" s="60"/>
      <c r="H10" s="60"/>
      <c r="I10" s="60"/>
      <c r="J10" s="59"/>
      <c r="K10" s="59"/>
      <c r="L10" s="59"/>
      <c r="M10" s="59"/>
    </row>
    <row r="11" spans="1:13" ht="32.25" customHeight="1">
      <c r="A11" s="75" t="s">
        <v>30</v>
      </c>
      <c r="B11" s="76"/>
      <c r="C11" s="48">
        <f>D11+E11</f>
        <v>183232.71899999998</v>
      </c>
      <c r="D11" s="61">
        <f>D17+D22</f>
        <v>155335.264</v>
      </c>
      <c r="E11" s="48">
        <f>SUM(F11:M11)</f>
        <v>27897.455000000002</v>
      </c>
      <c r="F11" s="62">
        <f>F17+F22</f>
        <v>2314</v>
      </c>
      <c r="G11" s="62">
        <f t="shared" ref="G11:M11" si="3">G17+G22</f>
        <v>17613.455000000002</v>
      </c>
      <c r="H11" s="62">
        <f t="shared" si="3"/>
        <v>550</v>
      </c>
      <c r="I11" s="62">
        <f t="shared" si="3"/>
        <v>407</v>
      </c>
      <c r="J11" s="62">
        <f t="shared" si="3"/>
        <v>3208</v>
      </c>
      <c r="K11" s="62">
        <f t="shared" si="3"/>
        <v>1010</v>
      </c>
      <c r="L11" s="62">
        <f t="shared" si="3"/>
        <v>1207</v>
      </c>
      <c r="M11" s="62">
        <f t="shared" si="3"/>
        <v>1588</v>
      </c>
    </row>
    <row r="12" spans="1:13" ht="15" customHeight="1">
      <c r="A12" s="70"/>
      <c r="B12" s="7" t="s">
        <v>9</v>
      </c>
      <c r="C12" s="47"/>
      <c r="D12" s="58"/>
      <c r="E12" s="47"/>
      <c r="F12" s="60"/>
      <c r="G12" s="60"/>
      <c r="H12" s="60"/>
      <c r="I12" s="60"/>
      <c r="J12" s="59"/>
      <c r="K12" s="59"/>
      <c r="L12" s="59"/>
      <c r="M12" s="59"/>
    </row>
    <row r="13" spans="1:13" ht="18" customHeight="1">
      <c r="A13" s="71"/>
      <c r="B13" s="7" t="s">
        <v>48</v>
      </c>
      <c r="C13" s="47">
        <f t="shared" si="1"/>
        <v>41845.654999999999</v>
      </c>
      <c r="D13" s="58">
        <f>D19+D24</f>
        <v>13948.2</v>
      </c>
      <c r="E13" s="47">
        <f t="shared" ref="E13:E76" si="4">SUM(F13:M13)</f>
        <v>27897.455000000002</v>
      </c>
      <c r="F13" s="47">
        <f>F11</f>
        <v>2314</v>
      </c>
      <c r="G13" s="47">
        <f t="shared" ref="G13:M13" si="5">G11</f>
        <v>17613.455000000002</v>
      </c>
      <c r="H13" s="47">
        <f t="shared" si="5"/>
        <v>550</v>
      </c>
      <c r="I13" s="47">
        <f t="shared" si="5"/>
        <v>407</v>
      </c>
      <c r="J13" s="47">
        <f t="shared" si="5"/>
        <v>3208</v>
      </c>
      <c r="K13" s="47">
        <f t="shared" si="5"/>
        <v>1010</v>
      </c>
      <c r="L13" s="47">
        <f t="shared" si="5"/>
        <v>1207</v>
      </c>
      <c r="M13" s="47">
        <f t="shared" si="5"/>
        <v>1588</v>
      </c>
    </row>
    <row r="14" spans="1:13" ht="30.75" customHeight="1">
      <c r="A14" s="71"/>
      <c r="B14" s="7" t="s">
        <v>10</v>
      </c>
      <c r="C14" s="47">
        <f t="shared" si="1"/>
        <v>27898</v>
      </c>
      <c r="D14" s="58">
        <f>D20+D25</f>
        <v>27898</v>
      </c>
      <c r="E14" s="47">
        <f t="shared" si="4"/>
        <v>0</v>
      </c>
      <c r="F14" s="47"/>
      <c r="G14" s="47"/>
      <c r="H14" s="47"/>
      <c r="I14" s="47"/>
      <c r="J14" s="47"/>
      <c r="K14" s="47"/>
      <c r="L14" s="47"/>
      <c r="M14" s="47"/>
    </row>
    <row r="15" spans="1:13" ht="30" customHeight="1">
      <c r="A15" s="72"/>
      <c r="B15" s="7" t="s">
        <v>62</v>
      </c>
      <c r="C15" s="47">
        <f t="shared" si="1"/>
        <v>113489.06399999998</v>
      </c>
      <c r="D15" s="58">
        <f>D21+D26</f>
        <v>113489.06399999998</v>
      </c>
      <c r="E15" s="47">
        <f t="shared" si="4"/>
        <v>0</v>
      </c>
      <c r="F15" s="47"/>
      <c r="G15" s="47"/>
      <c r="H15" s="47"/>
      <c r="I15" s="47"/>
      <c r="J15" s="47"/>
      <c r="K15" s="47"/>
      <c r="L15" s="47"/>
      <c r="M15" s="47"/>
    </row>
    <row r="16" spans="1:13" ht="17.25" customHeight="1">
      <c r="A16" s="77" t="s">
        <v>31</v>
      </c>
      <c r="B16" s="78"/>
      <c r="C16" s="47"/>
      <c r="D16" s="58"/>
      <c r="E16" s="47">
        <f t="shared" si="4"/>
        <v>0</v>
      </c>
      <c r="F16" s="59"/>
      <c r="G16" s="59"/>
      <c r="H16" s="59"/>
      <c r="I16" s="59"/>
      <c r="J16" s="59"/>
      <c r="K16" s="59"/>
      <c r="L16" s="59"/>
      <c r="M16" s="59"/>
    </row>
    <row r="17" spans="1:13" ht="55.2">
      <c r="A17" s="16" t="s">
        <v>12</v>
      </c>
      <c r="B17" s="17" t="s">
        <v>32</v>
      </c>
      <c r="C17" s="49">
        <f t="shared" si="1"/>
        <v>183181.52</v>
      </c>
      <c r="D17" s="63">
        <f>D19+D20+D21</f>
        <v>155291.51999999999</v>
      </c>
      <c r="E17" s="49">
        <f t="shared" si="4"/>
        <v>27890</v>
      </c>
      <c r="F17" s="49">
        <f>F19</f>
        <v>2314</v>
      </c>
      <c r="G17" s="49">
        <f t="shared" ref="G17:M17" si="6">G19</f>
        <v>17606</v>
      </c>
      <c r="H17" s="49">
        <f t="shared" si="6"/>
        <v>550</v>
      </c>
      <c r="I17" s="49">
        <f t="shared" si="6"/>
        <v>407</v>
      </c>
      <c r="J17" s="49">
        <f t="shared" si="6"/>
        <v>3208</v>
      </c>
      <c r="K17" s="49">
        <f t="shared" si="6"/>
        <v>1010</v>
      </c>
      <c r="L17" s="49">
        <f t="shared" si="6"/>
        <v>1207</v>
      </c>
      <c r="M17" s="49">
        <f t="shared" si="6"/>
        <v>1588</v>
      </c>
    </row>
    <row r="18" spans="1:13">
      <c r="A18" s="70"/>
      <c r="B18" s="7" t="s">
        <v>9</v>
      </c>
      <c r="C18" s="47"/>
      <c r="D18" s="58"/>
      <c r="E18" s="47">
        <f t="shared" si="4"/>
        <v>0</v>
      </c>
      <c r="F18" s="59"/>
      <c r="G18" s="59"/>
      <c r="H18" s="59"/>
      <c r="I18" s="59"/>
      <c r="J18" s="59"/>
      <c r="K18" s="59"/>
      <c r="L18" s="59"/>
      <c r="M18" s="59"/>
    </row>
    <row r="19" spans="1:13" ht="18" customHeight="1">
      <c r="A19" s="71"/>
      <c r="B19" s="7" t="s">
        <v>48</v>
      </c>
      <c r="C19" s="47">
        <f t="shared" si="1"/>
        <v>41835</v>
      </c>
      <c r="D19" s="58">
        <f>D20*5/10</f>
        <v>13945</v>
      </c>
      <c r="E19" s="47">
        <f t="shared" si="4"/>
        <v>27890</v>
      </c>
      <c r="F19" s="47">
        <v>2314</v>
      </c>
      <c r="G19" s="47">
        <v>17606</v>
      </c>
      <c r="H19" s="47">
        <v>550</v>
      </c>
      <c r="I19" s="47">
        <v>407</v>
      </c>
      <c r="J19" s="47">
        <v>3208</v>
      </c>
      <c r="K19" s="47">
        <v>1010</v>
      </c>
      <c r="L19" s="47">
        <v>1207</v>
      </c>
      <c r="M19" s="47">
        <v>1588</v>
      </c>
    </row>
    <row r="20" spans="1:13" ht="27.75" customHeight="1">
      <c r="A20" s="71"/>
      <c r="B20" s="7" t="s">
        <v>10</v>
      </c>
      <c r="C20" s="47">
        <f t="shared" si="1"/>
        <v>27890</v>
      </c>
      <c r="D20" s="58">
        <f>E19</f>
        <v>27890</v>
      </c>
      <c r="E20" s="47">
        <f t="shared" si="4"/>
        <v>0</v>
      </c>
      <c r="F20" s="47"/>
      <c r="G20" s="47"/>
      <c r="H20" s="47"/>
      <c r="I20" s="47"/>
      <c r="J20" s="47"/>
      <c r="K20" s="47"/>
      <c r="L20" s="47"/>
      <c r="M20" s="47"/>
    </row>
    <row r="21" spans="1:13" ht="31.5" customHeight="1">
      <c r="A21" s="72"/>
      <c r="B21" s="7" t="s">
        <v>63</v>
      </c>
      <c r="C21" s="47">
        <f>D21+E21</f>
        <v>113456.51999999999</v>
      </c>
      <c r="D21" s="58">
        <f>D20*40.68/10</f>
        <v>113456.51999999999</v>
      </c>
      <c r="E21" s="47">
        <f t="shared" si="4"/>
        <v>0</v>
      </c>
      <c r="F21" s="47"/>
      <c r="G21" s="47"/>
      <c r="H21" s="47"/>
      <c r="I21" s="47"/>
      <c r="J21" s="47"/>
      <c r="K21" s="47"/>
      <c r="L21" s="47"/>
      <c r="M21" s="47"/>
    </row>
    <row r="22" spans="1:13" ht="82.8">
      <c r="A22" s="16" t="s">
        <v>18</v>
      </c>
      <c r="B22" s="17" t="s">
        <v>33</v>
      </c>
      <c r="C22" s="49">
        <f t="shared" si="1"/>
        <v>51.198999999999998</v>
      </c>
      <c r="D22" s="63">
        <f>D24+D25+D26</f>
        <v>43.744</v>
      </c>
      <c r="E22" s="49">
        <f t="shared" si="4"/>
        <v>7.4550000000000001</v>
      </c>
      <c r="F22" s="49">
        <f>F24</f>
        <v>0</v>
      </c>
      <c r="G22" s="49">
        <f t="shared" ref="G22:M22" si="7">G24</f>
        <v>7.4550000000000001</v>
      </c>
      <c r="H22" s="49">
        <f t="shared" si="7"/>
        <v>0</v>
      </c>
      <c r="I22" s="49">
        <f t="shared" si="7"/>
        <v>0</v>
      </c>
      <c r="J22" s="49">
        <f t="shared" si="7"/>
        <v>0</v>
      </c>
      <c r="K22" s="49">
        <f t="shared" si="7"/>
        <v>0</v>
      </c>
      <c r="L22" s="49">
        <f t="shared" si="7"/>
        <v>0</v>
      </c>
      <c r="M22" s="49">
        <f t="shared" si="7"/>
        <v>0</v>
      </c>
    </row>
    <row r="23" spans="1:13" ht="17.25" customHeight="1">
      <c r="A23" s="70"/>
      <c r="B23" s="7" t="s">
        <v>9</v>
      </c>
      <c r="C23" s="47"/>
      <c r="D23" s="47"/>
      <c r="E23" s="47">
        <f t="shared" si="4"/>
        <v>0</v>
      </c>
      <c r="F23" s="59"/>
      <c r="G23" s="59"/>
      <c r="H23" s="59"/>
      <c r="I23" s="59"/>
      <c r="J23" s="59"/>
      <c r="K23" s="59"/>
      <c r="L23" s="59"/>
      <c r="M23" s="59"/>
    </row>
    <row r="24" spans="1:13" ht="18" customHeight="1">
      <c r="A24" s="71"/>
      <c r="B24" s="7" t="s">
        <v>48</v>
      </c>
      <c r="C24" s="47">
        <f t="shared" si="1"/>
        <v>10.655000000000001</v>
      </c>
      <c r="D24" s="58">
        <f>D25*4/10</f>
        <v>3.2</v>
      </c>
      <c r="E24" s="47">
        <f t="shared" si="4"/>
        <v>7.4550000000000001</v>
      </c>
      <c r="F24" s="47"/>
      <c r="G24" s="47">
        <f>7*1.065</f>
        <v>7.4550000000000001</v>
      </c>
      <c r="H24" s="47"/>
      <c r="I24" s="47"/>
      <c r="J24" s="47"/>
      <c r="K24" s="47"/>
      <c r="L24" s="47"/>
      <c r="M24" s="47"/>
    </row>
    <row r="25" spans="1:13" ht="31.5" customHeight="1">
      <c r="A25" s="71"/>
      <c r="B25" s="7" t="s">
        <v>10</v>
      </c>
      <c r="C25" s="47">
        <f t="shared" si="1"/>
        <v>8</v>
      </c>
      <c r="D25" s="58">
        <v>8</v>
      </c>
      <c r="E25" s="47">
        <f t="shared" si="4"/>
        <v>0</v>
      </c>
      <c r="F25" s="47"/>
      <c r="G25" s="47"/>
      <c r="H25" s="47"/>
      <c r="I25" s="47"/>
      <c r="J25" s="47"/>
      <c r="K25" s="47"/>
      <c r="L25" s="47"/>
      <c r="M25" s="47"/>
    </row>
    <row r="26" spans="1:13" ht="33" customHeight="1">
      <c r="A26" s="72"/>
      <c r="B26" s="7" t="s">
        <v>63</v>
      </c>
      <c r="C26" s="47">
        <f t="shared" si="1"/>
        <v>32.543999999999997</v>
      </c>
      <c r="D26" s="58">
        <f>D25*40.68/10</f>
        <v>32.543999999999997</v>
      </c>
      <c r="E26" s="47">
        <f t="shared" si="4"/>
        <v>0</v>
      </c>
      <c r="F26" s="47"/>
      <c r="G26" s="47"/>
      <c r="H26" s="47"/>
      <c r="I26" s="47"/>
      <c r="J26" s="47"/>
      <c r="K26" s="47"/>
      <c r="L26" s="47"/>
      <c r="M26" s="47"/>
    </row>
    <row r="27" spans="1:13" ht="107.25" hidden="1" customHeight="1">
      <c r="A27" s="16" t="s">
        <v>19</v>
      </c>
      <c r="B27" s="17" t="s">
        <v>34</v>
      </c>
      <c r="C27" s="49">
        <f t="shared" si="1"/>
        <v>0</v>
      </c>
      <c r="D27" s="49"/>
      <c r="E27" s="49">
        <f t="shared" si="4"/>
        <v>0</v>
      </c>
      <c r="F27" s="49"/>
      <c r="G27" s="49"/>
      <c r="H27" s="49"/>
      <c r="I27" s="49"/>
      <c r="J27" s="49"/>
      <c r="K27" s="49"/>
      <c r="L27" s="49"/>
      <c r="M27" s="49"/>
    </row>
    <row r="28" spans="1:13" ht="15" hidden="1" customHeight="1">
      <c r="A28" s="70"/>
      <c r="B28" s="7" t="s">
        <v>9</v>
      </c>
      <c r="C28" s="47">
        <f t="shared" si="1"/>
        <v>0</v>
      </c>
      <c r="D28" s="59"/>
      <c r="E28" s="47">
        <f t="shared" si="4"/>
        <v>0</v>
      </c>
      <c r="F28" s="59"/>
      <c r="G28" s="59"/>
      <c r="H28" s="59"/>
      <c r="I28" s="59"/>
      <c r="J28" s="59"/>
      <c r="K28" s="59"/>
      <c r="L28" s="59"/>
      <c r="M28" s="59"/>
    </row>
    <row r="29" spans="1:13" ht="17.25" hidden="1" customHeight="1">
      <c r="A29" s="71"/>
      <c r="B29" s="7" t="s">
        <v>48</v>
      </c>
      <c r="C29" s="47">
        <f t="shared" si="1"/>
        <v>0</v>
      </c>
      <c r="D29" s="58"/>
      <c r="E29" s="47">
        <f t="shared" si="4"/>
        <v>0</v>
      </c>
      <c r="F29" s="47"/>
      <c r="G29" s="47"/>
      <c r="H29" s="47"/>
      <c r="I29" s="47"/>
      <c r="J29" s="47"/>
      <c r="K29" s="47"/>
      <c r="L29" s="47"/>
      <c r="M29" s="47"/>
    </row>
    <row r="30" spans="1:13" ht="30.75" hidden="1" customHeight="1">
      <c r="A30" s="71"/>
      <c r="B30" s="7" t="s">
        <v>10</v>
      </c>
      <c r="C30" s="47">
        <f t="shared" si="1"/>
        <v>0</v>
      </c>
      <c r="D30" s="58"/>
      <c r="E30" s="47">
        <f t="shared" si="4"/>
        <v>0</v>
      </c>
      <c r="F30" s="47"/>
      <c r="G30" s="47"/>
      <c r="H30" s="47"/>
      <c r="I30" s="47"/>
      <c r="J30" s="47"/>
      <c r="K30" s="47"/>
      <c r="L30" s="47"/>
      <c r="M30" s="47"/>
    </row>
    <row r="31" spans="1:13" ht="29.25" hidden="1" customHeight="1">
      <c r="A31" s="72"/>
      <c r="B31" s="7" t="s">
        <v>58</v>
      </c>
      <c r="C31" s="47">
        <f t="shared" si="1"/>
        <v>0</v>
      </c>
      <c r="D31" s="58"/>
      <c r="E31" s="47">
        <f t="shared" si="4"/>
        <v>0</v>
      </c>
      <c r="F31" s="47"/>
      <c r="G31" s="47"/>
      <c r="H31" s="47"/>
      <c r="I31" s="47"/>
      <c r="J31" s="47"/>
      <c r="K31" s="47"/>
      <c r="L31" s="47"/>
      <c r="M31" s="47"/>
    </row>
    <row r="32" spans="1:13" ht="105.75" hidden="1" customHeight="1">
      <c r="A32" s="16" t="s">
        <v>20</v>
      </c>
      <c r="B32" s="17" t="s">
        <v>36</v>
      </c>
      <c r="C32" s="49">
        <f t="shared" si="1"/>
        <v>0</v>
      </c>
      <c r="D32" s="49"/>
      <c r="E32" s="49">
        <f t="shared" si="4"/>
        <v>0</v>
      </c>
      <c r="F32" s="49"/>
      <c r="G32" s="49"/>
      <c r="H32" s="49"/>
      <c r="I32" s="49"/>
      <c r="J32" s="49"/>
      <c r="K32" s="49"/>
      <c r="L32" s="49"/>
      <c r="M32" s="49"/>
    </row>
    <row r="33" spans="1:13" ht="15.75" hidden="1" customHeight="1">
      <c r="A33" s="70"/>
      <c r="B33" s="7" t="s">
        <v>9</v>
      </c>
      <c r="C33" s="47">
        <f t="shared" si="1"/>
        <v>0</v>
      </c>
      <c r="D33" s="59"/>
      <c r="E33" s="47">
        <f t="shared" si="4"/>
        <v>0</v>
      </c>
      <c r="F33" s="59"/>
      <c r="G33" s="59"/>
      <c r="H33" s="59"/>
      <c r="I33" s="59"/>
      <c r="J33" s="59"/>
      <c r="K33" s="59"/>
      <c r="L33" s="59"/>
      <c r="M33" s="59"/>
    </row>
    <row r="34" spans="1:13" ht="17.25" hidden="1" customHeight="1">
      <c r="A34" s="71"/>
      <c r="B34" s="7" t="s">
        <v>48</v>
      </c>
      <c r="C34" s="47">
        <f t="shared" si="1"/>
        <v>0</v>
      </c>
      <c r="D34" s="58"/>
      <c r="E34" s="47">
        <f t="shared" si="4"/>
        <v>0</v>
      </c>
      <c r="F34" s="47"/>
      <c r="G34" s="47"/>
      <c r="H34" s="47"/>
      <c r="I34" s="47"/>
      <c r="J34" s="47"/>
      <c r="K34" s="47"/>
      <c r="L34" s="47"/>
      <c r="M34" s="47"/>
    </row>
    <row r="35" spans="1:13" ht="28.5" hidden="1" customHeight="1">
      <c r="A35" s="71"/>
      <c r="B35" s="7" t="s">
        <v>10</v>
      </c>
      <c r="C35" s="47">
        <f t="shared" si="1"/>
        <v>0</v>
      </c>
      <c r="D35" s="58"/>
      <c r="E35" s="47">
        <f t="shared" si="4"/>
        <v>0</v>
      </c>
      <c r="F35" s="47"/>
      <c r="G35" s="47"/>
      <c r="H35" s="47"/>
      <c r="I35" s="47"/>
      <c r="J35" s="47"/>
      <c r="K35" s="47"/>
      <c r="L35" s="47"/>
      <c r="M35" s="47"/>
    </row>
    <row r="36" spans="1:13" ht="30.75" hidden="1" customHeight="1">
      <c r="A36" s="72"/>
      <c r="B36" s="7" t="s">
        <v>58</v>
      </c>
      <c r="C36" s="47">
        <f t="shared" si="1"/>
        <v>0</v>
      </c>
      <c r="D36" s="58"/>
      <c r="E36" s="47">
        <f t="shared" si="4"/>
        <v>0</v>
      </c>
      <c r="F36" s="47"/>
      <c r="G36" s="47"/>
      <c r="H36" s="47"/>
      <c r="I36" s="47"/>
      <c r="J36" s="47"/>
      <c r="K36" s="47"/>
      <c r="L36" s="47"/>
      <c r="M36" s="47"/>
    </row>
    <row r="37" spans="1:13" ht="82.8" hidden="1">
      <c r="A37" s="18">
        <v>1.01021700100001E+16</v>
      </c>
      <c r="B37" s="17" t="s">
        <v>35</v>
      </c>
      <c r="C37" s="49">
        <f t="shared" si="1"/>
        <v>0</v>
      </c>
      <c r="D37" s="49"/>
      <c r="E37" s="49">
        <f t="shared" si="4"/>
        <v>0</v>
      </c>
      <c r="F37" s="49"/>
      <c r="G37" s="49"/>
      <c r="H37" s="49"/>
      <c r="I37" s="49"/>
      <c r="J37" s="49"/>
      <c r="K37" s="49"/>
      <c r="L37" s="49"/>
      <c r="M37" s="49"/>
    </row>
    <row r="38" spans="1:13" ht="15" hidden="1" customHeight="1">
      <c r="A38" s="70"/>
      <c r="B38" s="7" t="s">
        <v>9</v>
      </c>
      <c r="C38" s="47">
        <f t="shared" si="1"/>
        <v>0</v>
      </c>
      <c r="D38" s="59"/>
      <c r="E38" s="47">
        <f t="shared" si="4"/>
        <v>0</v>
      </c>
      <c r="F38" s="59"/>
      <c r="G38" s="59"/>
      <c r="H38" s="59"/>
      <c r="I38" s="59"/>
      <c r="J38" s="59"/>
      <c r="K38" s="59"/>
      <c r="L38" s="59"/>
      <c r="M38" s="59"/>
    </row>
    <row r="39" spans="1:13" ht="17.25" hidden="1" customHeight="1">
      <c r="A39" s="71"/>
      <c r="B39" s="7" t="s">
        <v>49</v>
      </c>
      <c r="C39" s="47">
        <f t="shared" si="1"/>
        <v>0</v>
      </c>
      <c r="D39" s="58"/>
      <c r="E39" s="47">
        <f t="shared" si="4"/>
        <v>0</v>
      </c>
      <c r="F39" s="47"/>
      <c r="G39" s="47"/>
      <c r="H39" s="47"/>
      <c r="I39" s="47"/>
      <c r="J39" s="47"/>
      <c r="K39" s="47"/>
      <c r="L39" s="47"/>
      <c r="M39" s="47"/>
    </row>
    <row r="40" spans="1:13" ht="27.75" hidden="1" customHeight="1">
      <c r="A40" s="71"/>
      <c r="B40" s="7" t="s">
        <v>10</v>
      </c>
      <c r="C40" s="47">
        <f t="shared" si="1"/>
        <v>0</v>
      </c>
      <c r="D40" s="58"/>
      <c r="E40" s="47">
        <f t="shared" si="4"/>
        <v>0</v>
      </c>
      <c r="F40" s="47"/>
      <c r="G40" s="47"/>
      <c r="H40" s="47"/>
      <c r="I40" s="47"/>
      <c r="J40" s="47"/>
      <c r="K40" s="47"/>
      <c r="L40" s="47"/>
      <c r="M40" s="47"/>
    </row>
    <row r="41" spans="1:13" ht="30" hidden="1" customHeight="1">
      <c r="A41" s="72"/>
      <c r="B41" s="7" t="s">
        <v>58</v>
      </c>
      <c r="C41" s="47">
        <f t="shared" si="1"/>
        <v>0</v>
      </c>
      <c r="D41" s="58"/>
      <c r="E41" s="47">
        <f t="shared" si="4"/>
        <v>0</v>
      </c>
      <c r="F41" s="47"/>
      <c r="G41" s="47"/>
      <c r="H41" s="47"/>
      <c r="I41" s="47"/>
      <c r="J41" s="47"/>
      <c r="K41" s="47"/>
      <c r="L41" s="47"/>
      <c r="M41" s="47"/>
    </row>
    <row r="42" spans="1:13" ht="106.5" customHeight="1">
      <c r="A42" s="75" t="s">
        <v>37</v>
      </c>
      <c r="B42" s="76"/>
      <c r="C42" s="48">
        <f t="shared" si="1"/>
        <v>8414.8731746031735</v>
      </c>
      <c r="D42" s="61">
        <f>D48+D53+D58+D63+D68</f>
        <v>7353.8731746031744</v>
      </c>
      <c r="E42" s="48">
        <f>SUM(F42:M42)</f>
        <v>1061</v>
      </c>
      <c r="F42" s="62">
        <f>F48+F53+F58+F63+F68</f>
        <v>0</v>
      </c>
      <c r="G42" s="62">
        <f t="shared" ref="G42:M42" si="8">G48+G53+G58+G63+G68</f>
        <v>97</v>
      </c>
      <c r="H42" s="62">
        <f t="shared" si="8"/>
        <v>0</v>
      </c>
      <c r="I42" s="62">
        <f t="shared" si="8"/>
        <v>0</v>
      </c>
      <c r="J42" s="62">
        <f t="shared" si="8"/>
        <v>0</v>
      </c>
      <c r="K42" s="62">
        <f t="shared" si="8"/>
        <v>0</v>
      </c>
      <c r="L42" s="62">
        <f t="shared" si="8"/>
        <v>0</v>
      </c>
      <c r="M42" s="62">
        <f t="shared" si="8"/>
        <v>964</v>
      </c>
    </row>
    <row r="43" spans="1:13" ht="16.5" customHeight="1">
      <c r="A43" s="70"/>
      <c r="B43" s="7" t="s">
        <v>9</v>
      </c>
      <c r="C43" s="47"/>
      <c r="D43" s="59"/>
      <c r="E43" s="47">
        <f t="shared" si="4"/>
        <v>0</v>
      </c>
      <c r="F43" s="59"/>
      <c r="G43" s="59"/>
      <c r="H43" s="59"/>
      <c r="I43" s="59"/>
      <c r="J43" s="59"/>
      <c r="K43" s="59"/>
      <c r="L43" s="59"/>
      <c r="M43" s="59"/>
    </row>
    <row r="44" spans="1:13" ht="18.75" customHeight="1">
      <c r="A44" s="71"/>
      <c r="B44" s="7" t="s">
        <v>48</v>
      </c>
      <c r="C44" s="47">
        <f t="shared" si="1"/>
        <v>1433.2003968253969</v>
      </c>
      <c r="D44" s="58">
        <f>D50+D55+D60+D65+D70</f>
        <v>372.20039682539681</v>
      </c>
      <c r="E44" s="47">
        <f t="shared" si="4"/>
        <v>1061</v>
      </c>
      <c r="F44" s="47">
        <f>F42</f>
        <v>0</v>
      </c>
      <c r="G44" s="47">
        <f t="shared" ref="G44:M44" si="9">G42</f>
        <v>97</v>
      </c>
      <c r="H44" s="47">
        <f t="shared" si="9"/>
        <v>0</v>
      </c>
      <c r="I44" s="47">
        <f t="shared" si="9"/>
        <v>0</v>
      </c>
      <c r="J44" s="47">
        <f t="shared" si="9"/>
        <v>0</v>
      </c>
      <c r="K44" s="47">
        <f t="shared" si="9"/>
        <v>0</v>
      </c>
      <c r="L44" s="47">
        <f t="shared" si="9"/>
        <v>0</v>
      </c>
      <c r="M44" s="47">
        <f t="shared" si="9"/>
        <v>964</v>
      </c>
    </row>
    <row r="45" spans="1:13" ht="31.5" customHeight="1">
      <c r="A45" s="71"/>
      <c r="B45" s="7" t="s">
        <v>10</v>
      </c>
      <c r="C45" s="47">
        <f t="shared" si="1"/>
        <v>1377.5992063492063</v>
      </c>
      <c r="D45" s="58">
        <f t="shared" ref="D45:D46" si="10">D51+D56+D61+D66+D71</f>
        <v>1377.5992063492063</v>
      </c>
      <c r="E45" s="47">
        <f t="shared" si="4"/>
        <v>0</v>
      </c>
      <c r="F45" s="47"/>
      <c r="G45" s="47"/>
      <c r="H45" s="47"/>
      <c r="I45" s="47"/>
      <c r="J45" s="47"/>
      <c r="K45" s="47"/>
      <c r="L45" s="47"/>
      <c r="M45" s="47"/>
    </row>
    <row r="46" spans="1:13" ht="33" customHeight="1">
      <c r="A46" s="72"/>
      <c r="B46" s="7" t="s">
        <v>63</v>
      </c>
      <c r="C46" s="47">
        <f t="shared" si="1"/>
        <v>5604.073571428572</v>
      </c>
      <c r="D46" s="58">
        <f t="shared" si="10"/>
        <v>5604.073571428572</v>
      </c>
      <c r="E46" s="47">
        <f t="shared" si="4"/>
        <v>0</v>
      </c>
      <c r="F46" s="47"/>
      <c r="G46" s="47"/>
      <c r="H46" s="47"/>
      <c r="I46" s="47"/>
      <c r="J46" s="47"/>
      <c r="K46" s="47"/>
      <c r="L46" s="47"/>
      <c r="M46" s="47"/>
    </row>
    <row r="47" spans="1:13" ht="15.75" customHeight="1">
      <c r="A47" s="79" t="s">
        <v>31</v>
      </c>
      <c r="B47" s="80"/>
      <c r="C47" s="47"/>
      <c r="D47" s="58"/>
      <c r="E47" s="47">
        <f t="shared" si="4"/>
        <v>0</v>
      </c>
      <c r="F47" s="47"/>
      <c r="G47" s="47"/>
      <c r="H47" s="47"/>
      <c r="I47" s="47"/>
      <c r="J47" s="47"/>
      <c r="K47" s="47"/>
      <c r="L47" s="47"/>
      <c r="M47" s="47"/>
    </row>
    <row r="48" spans="1:13" ht="181.5" customHeight="1">
      <c r="A48" s="18">
        <v>1.01020200100001E+16</v>
      </c>
      <c r="B48" s="19" t="s">
        <v>38</v>
      </c>
      <c r="C48" s="49">
        <f t="shared" si="1"/>
        <v>1412.1200000000001</v>
      </c>
      <c r="D48" s="49">
        <f>D50+D51+D52</f>
        <v>1197.1200000000001</v>
      </c>
      <c r="E48" s="49">
        <f t="shared" si="4"/>
        <v>215</v>
      </c>
      <c r="F48" s="49">
        <f>F50</f>
        <v>0</v>
      </c>
      <c r="G48" s="49">
        <f t="shared" ref="G48:M48" si="11">G50</f>
        <v>95</v>
      </c>
      <c r="H48" s="49">
        <f t="shared" si="11"/>
        <v>0</v>
      </c>
      <c r="I48" s="49">
        <f t="shared" si="11"/>
        <v>0</v>
      </c>
      <c r="J48" s="49">
        <f t="shared" si="11"/>
        <v>0</v>
      </c>
      <c r="K48" s="49">
        <f t="shared" si="11"/>
        <v>0</v>
      </c>
      <c r="L48" s="49">
        <f t="shared" si="11"/>
        <v>0</v>
      </c>
      <c r="M48" s="49">
        <f t="shared" si="11"/>
        <v>120</v>
      </c>
    </row>
    <row r="49" spans="1:13" ht="18" customHeight="1">
      <c r="A49" s="70"/>
      <c r="B49" s="7" t="s">
        <v>9</v>
      </c>
      <c r="C49" s="47"/>
      <c r="D49" s="59"/>
      <c r="E49" s="47">
        <f t="shared" si="4"/>
        <v>0</v>
      </c>
      <c r="F49" s="59"/>
      <c r="G49" s="59"/>
      <c r="H49" s="59"/>
      <c r="I49" s="59"/>
      <c r="J49" s="59"/>
      <c r="K49" s="59"/>
      <c r="L49" s="59"/>
      <c r="M49" s="59"/>
    </row>
    <row r="50" spans="1:13" ht="19.5" customHeight="1">
      <c r="A50" s="71"/>
      <c r="B50" s="7" t="s">
        <v>48</v>
      </c>
      <c r="C50" s="47">
        <f t="shared" si="1"/>
        <v>322.5</v>
      </c>
      <c r="D50" s="58">
        <f>D51*5/10</f>
        <v>107.5</v>
      </c>
      <c r="E50" s="47">
        <f t="shared" si="4"/>
        <v>215</v>
      </c>
      <c r="F50" s="47"/>
      <c r="G50" s="47">
        <v>95</v>
      </c>
      <c r="H50" s="47"/>
      <c r="I50" s="47"/>
      <c r="J50" s="47"/>
      <c r="K50" s="47"/>
      <c r="L50" s="47"/>
      <c r="M50" s="47">
        <v>120</v>
      </c>
    </row>
    <row r="51" spans="1:13" ht="27.6">
      <c r="A51" s="71"/>
      <c r="B51" s="7" t="s">
        <v>10</v>
      </c>
      <c r="C51" s="47">
        <f t="shared" si="1"/>
        <v>215</v>
      </c>
      <c r="D51" s="58">
        <f>E50</f>
        <v>215</v>
      </c>
      <c r="E51" s="47">
        <f t="shared" si="4"/>
        <v>0</v>
      </c>
      <c r="F51" s="47"/>
      <c r="G51" s="47"/>
      <c r="H51" s="47"/>
      <c r="I51" s="47"/>
      <c r="J51" s="47"/>
      <c r="K51" s="47"/>
      <c r="L51" s="47"/>
      <c r="M51" s="47"/>
    </row>
    <row r="52" spans="1:13">
      <c r="A52" s="72"/>
      <c r="B52" s="7" t="s">
        <v>63</v>
      </c>
      <c r="C52" s="47">
        <f t="shared" si="1"/>
        <v>874.62000000000012</v>
      </c>
      <c r="D52" s="58">
        <f>D51*40.68/10</f>
        <v>874.62000000000012</v>
      </c>
      <c r="E52" s="47">
        <f t="shared" si="4"/>
        <v>0</v>
      </c>
      <c r="F52" s="47"/>
      <c r="G52" s="47"/>
      <c r="H52" s="47"/>
      <c r="I52" s="47"/>
      <c r="J52" s="47"/>
      <c r="K52" s="47"/>
      <c r="L52" s="47"/>
      <c r="M52" s="47"/>
    </row>
    <row r="53" spans="1:13" ht="193.2">
      <c r="A53" s="21">
        <v>1.01020210100001E+16</v>
      </c>
      <c r="B53" s="20" t="s">
        <v>25</v>
      </c>
      <c r="C53" s="50">
        <f t="shared" si="1"/>
        <v>622.64888888888891</v>
      </c>
      <c r="D53" s="50">
        <f>D55+D56+D57</f>
        <v>534.64888888888891</v>
      </c>
      <c r="E53" s="50">
        <f t="shared" si="4"/>
        <v>88</v>
      </c>
      <c r="F53" s="50">
        <f>F55</f>
        <v>0</v>
      </c>
      <c r="G53" s="50">
        <f t="shared" ref="G53:M53" si="12">G55</f>
        <v>2</v>
      </c>
      <c r="H53" s="50">
        <f t="shared" si="12"/>
        <v>0</v>
      </c>
      <c r="I53" s="50">
        <f t="shared" si="12"/>
        <v>0</v>
      </c>
      <c r="J53" s="50">
        <f t="shared" si="12"/>
        <v>0</v>
      </c>
      <c r="K53" s="50">
        <f t="shared" si="12"/>
        <v>0</v>
      </c>
      <c r="L53" s="50">
        <f t="shared" si="12"/>
        <v>0</v>
      </c>
      <c r="M53" s="50">
        <f t="shared" si="12"/>
        <v>86</v>
      </c>
    </row>
    <row r="54" spans="1:13">
      <c r="A54" s="70"/>
      <c r="B54" s="7" t="s">
        <v>9</v>
      </c>
      <c r="C54" s="47"/>
      <c r="D54" s="59"/>
      <c r="E54" s="47">
        <f t="shared" si="4"/>
        <v>0</v>
      </c>
      <c r="F54" s="59"/>
      <c r="G54" s="59"/>
      <c r="H54" s="59"/>
      <c r="I54" s="59"/>
      <c r="J54" s="59"/>
      <c r="K54" s="59"/>
      <c r="L54" s="59"/>
      <c r="M54" s="59"/>
    </row>
    <row r="55" spans="1:13" ht="19.5" customHeight="1">
      <c r="A55" s="71"/>
      <c r="B55" s="7" t="s">
        <v>49</v>
      </c>
      <c r="C55" s="47">
        <f t="shared" si="1"/>
        <v>127.11111111111111</v>
      </c>
      <c r="D55" s="58">
        <f>D56*4/10</f>
        <v>39.111111111111107</v>
      </c>
      <c r="E55" s="47">
        <f t="shared" si="4"/>
        <v>88</v>
      </c>
      <c r="F55" s="47"/>
      <c r="G55" s="47">
        <v>2</v>
      </c>
      <c r="H55" s="47"/>
      <c r="I55" s="47"/>
      <c r="J55" s="47"/>
      <c r="K55" s="47"/>
      <c r="L55" s="47"/>
      <c r="M55" s="47">
        <v>86</v>
      </c>
    </row>
    <row r="56" spans="1:13" ht="27.6">
      <c r="A56" s="71"/>
      <c r="B56" s="7" t="s">
        <v>10</v>
      </c>
      <c r="C56" s="47">
        <f t="shared" si="1"/>
        <v>97.777777777777771</v>
      </c>
      <c r="D56" s="58">
        <f>E55*10/9</f>
        <v>97.777777777777771</v>
      </c>
      <c r="E56" s="47">
        <f t="shared" si="4"/>
        <v>0</v>
      </c>
      <c r="F56" s="47"/>
      <c r="G56" s="47"/>
      <c r="H56" s="47"/>
      <c r="I56" s="47"/>
      <c r="J56" s="47"/>
      <c r="K56" s="47"/>
      <c r="L56" s="47"/>
      <c r="M56" s="47"/>
    </row>
    <row r="57" spans="1:13">
      <c r="A57" s="72"/>
      <c r="B57" s="7" t="s">
        <v>63</v>
      </c>
      <c r="C57" s="47">
        <f t="shared" si="1"/>
        <v>397.76</v>
      </c>
      <c r="D57" s="58">
        <f>D56*40.68/10</f>
        <v>397.76</v>
      </c>
      <c r="E57" s="47">
        <f t="shared" si="4"/>
        <v>0</v>
      </c>
      <c r="F57" s="47"/>
      <c r="G57" s="47"/>
      <c r="H57" s="47"/>
      <c r="I57" s="47"/>
      <c r="J57" s="47"/>
      <c r="K57" s="47"/>
      <c r="L57" s="47"/>
      <c r="M57" s="47"/>
    </row>
    <row r="58" spans="1:13" ht="217.5" customHeight="1">
      <c r="A58" s="22" t="s">
        <v>13</v>
      </c>
      <c r="B58" s="23" t="s">
        <v>26</v>
      </c>
      <c r="C58" s="55">
        <f t="shared" si="1"/>
        <v>1734.75</v>
      </c>
      <c r="D58" s="51">
        <f>D60+D61+D62</f>
        <v>1509.75</v>
      </c>
      <c r="E58" s="51">
        <f t="shared" si="4"/>
        <v>225</v>
      </c>
      <c r="F58" s="51">
        <f>F60</f>
        <v>0</v>
      </c>
      <c r="G58" s="51">
        <f t="shared" ref="G58:M58" si="13">G60</f>
        <v>0</v>
      </c>
      <c r="H58" s="51">
        <f t="shared" si="13"/>
        <v>0</v>
      </c>
      <c r="I58" s="51">
        <f t="shared" si="13"/>
        <v>0</v>
      </c>
      <c r="J58" s="51">
        <f t="shared" si="13"/>
        <v>0</v>
      </c>
      <c r="K58" s="51">
        <f t="shared" si="13"/>
        <v>0</v>
      </c>
      <c r="L58" s="51">
        <f t="shared" si="13"/>
        <v>0</v>
      </c>
      <c r="M58" s="51">
        <f t="shared" si="13"/>
        <v>225</v>
      </c>
    </row>
    <row r="59" spans="1:13">
      <c r="A59" s="70"/>
      <c r="B59" s="7" t="s">
        <v>9</v>
      </c>
      <c r="C59" s="47"/>
      <c r="D59" s="59"/>
      <c r="E59" s="47">
        <f t="shared" si="4"/>
        <v>0</v>
      </c>
      <c r="F59" s="59"/>
      <c r="G59" s="59"/>
      <c r="H59" s="59"/>
      <c r="I59" s="59"/>
      <c r="J59" s="59"/>
      <c r="K59" s="59"/>
      <c r="L59" s="59"/>
      <c r="M59" s="59"/>
    </row>
    <row r="60" spans="1:13" ht="18.75" customHeight="1">
      <c r="A60" s="71"/>
      <c r="B60" s="7" t="s">
        <v>48</v>
      </c>
      <c r="C60" s="47">
        <f t="shared" si="1"/>
        <v>309.375</v>
      </c>
      <c r="D60" s="58">
        <f>D61*3/10</f>
        <v>84.375</v>
      </c>
      <c r="E60" s="47">
        <f t="shared" si="4"/>
        <v>225</v>
      </c>
      <c r="F60" s="47"/>
      <c r="G60" s="47"/>
      <c r="H60" s="47"/>
      <c r="I60" s="47"/>
      <c r="J60" s="47"/>
      <c r="K60" s="47"/>
      <c r="L60" s="47"/>
      <c r="M60" s="47">
        <v>225</v>
      </c>
    </row>
    <row r="61" spans="1:13" ht="28.2" customHeight="1">
      <c r="A61" s="71"/>
      <c r="B61" s="7" t="s">
        <v>10</v>
      </c>
      <c r="C61" s="47">
        <f t="shared" si="1"/>
        <v>281.25</v>
      </c>
      <c r="D61" s="58">
        <f>E60*10/8</f>
        <v>281.25</v>
      </c>
      <c r="E61" s="47">
        <f t="shared" si="4"/>
        <v>0</v>
      </c>
      <c r="F61" s="47"/>
      <c r="G61" s="47"/>
      <c r="H61" s="47"/>
      <c r="I61" s="47"/>
      <c r="J61" s="47"/>
      <c r="K61" s="47"/>
      <c r="L61" s="47"/>
      <c r="M61" s="47"/>
    </row>
    <row r="62" spans="1:13">
      <c r="A62" s="72"/>
      <c r="B62" s="7" t="s">
        <v>63</v>
      </c>
      <c r="C62" s="47">
        <f t="shared" si="1"/>
        <v>1144.125</v>
      </c>
      <c r="D62" s="58">
        <f>D61*40.68/10</f>
        <v>1144.125</v>
      </c>
      <c r="E62" s="47">
        <f t="shared" si="4"/>
        <v>0</v>
      </c>
      <c r="F62" s="47"/>
      <c r="G62" s="47"/>
      <c r="H62" s="47"/>
      <c r="I62" s="47"/>
      <c r="J62" s="47"/>
      <c r="K62" s="47"/>
      <c r="L62" s="47"/>
      <c r="M62" s="47"/>
    </row>
    <row r="63" spans="1:13" ht="214.5" customHeight="1">
      <c r="A63" s="22" t="s">
        <v>14</v>
      </c>
      <c r="B63" s="23" t="s">
        <v>27</v>
      </c>
      <c r="C63" s="55">
        <f t="shared" si="1"/>
        <v>3751.3142857142857</v>
      </c>
      <c r="D63" s="51">
        <f>D65+D66+D67</f>
        <v>3311.3142857142857</v>
      </c>
      <c r="E63" s="51">
        <f t="shared" si="4"/>
        <v>440</v>
      </c>
      <c r="F63" s="51">
        <f>F65</f>
        <v>0</v>
      </c>
      <c r="G63" s="51">
        <f t="shared" ref="G63:M63" si="14">G65</f>
        <v>0</v>
      </c>
      <c r="H63" s="51">
        <f t="shared" si="14"/>
        <v>0</v>
      </c>
      <c r="I63" s="51">
        <f t="shared" si="14"/>
        <v>0</v>
      </c>
      <c r="J63" s="51">
        <f t="shared" si="14"/>
        <v>0</v>
      </c>
      <c r="K63" s="51">
        <f t="shared" si="14"/>
        <v>0</v>
      </c>
      <c r="L63" s="51">
        <f t="shared" si="14"/>
        <v>0</v>
      </c>
      <c r="M63" s="51">
        <f t="shared" si="14"/>
        <v>440</v>
      </c>
    </row>
    <row r="64" spans="1:13">
      <c r="A64" s="67"/>
      <c r="B64" s="7" t="s">
        <v>9</v>
      </c>
      <c r="C64" s="47">
        <f t="shared" si="1"/>
        <v>0</v>
      </c>
      <c r="D64" s="59"/>
      <c r="E64" s="47">
        <f t="shared" si="4"/>
        <v>0</v>
      </c>
      <c r="F64" s="59"/>
      <c r="G64" s="59"/>
      <c r="H64" s="59"/>
      <c r="I64" s="59"/>
      <c r="J64" s="59"/>
      <c r="K64" s="59"/>
      <c r="L64" s="59"/>
      <c r="M64" s="59"/>
    </row>
    <row r="65" spans="1:13" ht="16.5" customHeight="1">
      <c r="A65" s="68"/>
      <c r="B65" s="7" t="s">
        <v>48</v>
      </c>
      <c r="C65" s="47">
        <f t="shared" si="1"/>
        <v>565.71428571428567</v>
      </c>
      <c r="D65" s="58">
        <f>D66*2/10</f>
        <v>125.71428571428571</v>
      </c>
      <c r="E65" s="47">
        <f t="shared" si="4"/>
        <v>440</v>
      </c>
      <c r="F65" s="47"/>
      <c r="G65" s="47"/>
      <c r="H65" s="47"/>
      <c r="I65" s="47"/>
      <c r="J65" s="47"/>
      <c r="K65" s="47"/>
      <c r="L65" s="47"/>
      <c r="M65" s="47">
        <v>440</v>
      </c>
    </row>
    <row r="66" spans="1:13" ht="27.6">
      <c r="A66" s="68"/>
      <c r="B66" s="7" t="s">
        <v>10</v>
      </c>
      <c r="C66" s="47">
        <f t="shared" si="1"/>
        <v>628.57142857142856</v>
      </c>
      <c r="D66" s="58">
        <f>E65*10/7</f>
        <v>628.57142857142856</v>
      </c>
      <c r="E66" s="47">
        <f t="shared" si="4"/>
        <v>0</v>
      </c>
      <c r="F66" s="47"/>
      <c r="G66" s="47"/>
      <c r="H66" s="47"/>
      <c r="I66" s="47"/>
      <c r="J66" s="47"/>
      <c r="K66" s="47"/>
      <c r="L66" s="47"/>
      <c r="M66" s="47"/>
    </row>
    <row r="67" spans="1:13">
      <c r="A67" s="69"/>
      <c r="B67" s="7" t="s">
        <v>63</v>
      </c>
      <c r="C67" s="47">
        <f t="shared" si="1"/>
        <v>2557.0285714285715</v>
      </c>
      <c r="D67" s="58">
        <f>D66*40.68/10</f>
        <v>2557.0285714285715</v>
      </c>
      <c r="E67" s="47">
        <f t="shared" si="4"/>
        <v>0</v>
      </c>
      <c r="F67" s="47"/>
      <c r="G67" s="47"/>
      <c r="H67" s="47"/>
      <c r="I67" s="47"/>
      <c r="J67" s="47"/>
      <c r="K67" s="47"/>
      <c r="L67" s="47"/>
      <c r="M67" s="47"/>
    </row>
    <row r="68" spans="1:13" ht="200.25" customHeight="1">
      <c r="A68" s="22" t="s">
        <v>15</v>
      </c>
      <c r="B68" s="23" t="s">
        <v>28</v>
      </c>
      <c r="C68" s="55">
        <f t="shared" si="1"/>
        <v>894.04</v>
      </c>
      <c r="D68" s="51">
        <f>D70+D71+D72</f>
        <v>801.04</v>
      </c>
      <c r="E68" s="51">
        <f t="shared" si="4"/>
        <v>93</v>
      </c>
      <c r="F68" s="51">
        <f>F70</f>
        <v>0</v>
      </c>
      <c r="G68" s="51">
        <f t="shared" ref="G68:M68" si="15">G70</f>
        <v>0</v>
      </c>
      <c r="H68" s="51">
        <f t="shared" si="15"/>
        <v>0</v>
      </c>
      <c r="I68" s="51">
        <f t="shared" si="15"/>
        <v>0</v>
      </c>
      <c r="J68" s="51">
        <f t="shared" si="15"/>
        <v>0</v>
      </c>
      <c r="K68" s="51">
        <f t="shared" si="15"/>
        <v>0</v>
      </c>
      <c r="L68" s="51">
        <f t="shared" si="15"/>
        <v>0</v>
      </c>
      <c r="M68" s="51">
        <f t="shared" si="15"/>
        <v>93</v>
      </c>
    </row>
    <row r="69" spans="1:13">
      <c r="A69" s="67"/>
      <c r="B69" s="7" t="s">
        <v>9</v>
      </c>
      <c r="C69" s="47">
        <f t="shared" si="1"/>
        <v>0</v>
      </c>
      <c r="D69" s="59"/>
      <c r="E69" s="47">
        <f t="shared" si="4"/>
        <v>0</v>
      </c>
      <c r="F69" s="59"/>
      <c r="G69" s="59"/>
      <c r="H69" s="59"/>
      <c r="I69" s="59"/>
      <c r="J69" s="59"/>
      <c r="K69" s="59"/>
      <c r="L69" s="59"/>
      <c r="M69" s="59"/>
    </row>
    <row r="70" spans="1:13" ht="20.25" customHeight="1">
      <c r="A70" s="68"/>
      <c r="B70" s="7" t="s">
        <v>49</v>
      </c>
      <c r="C70" s="47">
        <f t="shared" si="1"/>
        <v>108.5</v>
      </c>
      <c r="D70" s="58">
        <f>D71*1/10</f>
        <v>15.5</v>
      </c>
      <c r="E70" s="47">
        <f t="shared" si="4"/>
        <v>93</v>
      </c>
      <c r="F70" s="47"/>
      <c r="G70" s="47"/>
      <c r="H70" s="47"/>
      <c r="I70" s="47"/>
      <c r="J70" s="47"/>
      <c r="K70" s="47"/>
      <c r="L70" s="47"/>
      <c r="M70" s="47">
        <v>93</v>
      </c>
    </row>
    <row r="71" spans="1:13" ht="27.6">
      <c r="A71" s="68"/>
      <c r="B71" s="7" t="s">
        <v>10</v>
      </c>
      <c r="C71" s="47">
        <f t="shared" ref="C71:C120" si="16">D71+E71</f>
        <v>155</v>
      </c>
      <c r="D71" s="58">
        <f>E70*10/6</f>
        <v>155</v>
      </c>
      <c r="E71" s="47">
        <f t="shared" si="4"/>
        <v>0</v>
      </c>
      <c r="F71" s="47"/>
      <c r="G71" s="47"/>
      <c r="H71" s="47"/>
      <c r="I71" s="47"/>
      <c r="J71" s="47"/>
      <c r="K71" s="47"/>
      <c r="L71" s="47"/>
      <c r="M71" s="47"/>
    </row>
    <row r="72" spans="1:13">
      <c r="A72" s="69"/>
      <c r="B72" s="7" t="s">
        <v>63</v>
      </c>
      <c r="C72" s="47">
        <f t="shared" si="16"/>
        <v>630.54</v>
      </c>
      <c r="D72" s="58">
        <f>D71*40.68/10</f>
        <v>630.54</v>
      </c>
      <c r="E72" s="47">
        <f t="shared" si="4"/>
        <v>0</v>
      </c>
      <c r="F72" s="47"/>
      <c r="G72" s="47"/>
      <c r="H72" s="47"/>
      <c r="I72" s="47"/>
      <c r="J72" s="47"/>
      <c r="K72" s="47"/>
      <c r="L72" s="47"/>
      <c r="M72" s="47"/>
    </row>
    <row r="73" spans="1:13" ht="48" customHeight="1">
      <c r="A73" s="81" t="s">
        <v>39</v>
      </c>
      <c r="B73" s="81"/>
      <c r="C73" s="56">
        <f t="shared" si="16"/>
        <v>1168.70992</v>
      </c>
      <c r="D73" s="52">
        <f>D79</f>
        <v>990.76991999999996</v>
      </c>
      <c r="E73" s="52">
        <f t="shared" si="4"/>
        <v>177.94</v>
      </c>
      <c r="F73" s="52">
        <f>F79</f>
        <v>5.7399999999999993</v>
      </c>
      <c r="G73" s="52">
        <f t="shared" ref="G73:M73" si="17">G79</f>
        <v>129.72399999999999</v>
      </c>
      <c r="H73" s="52">
        <f t="shared" si="17"/>
        <v>0</v>
      </c>
      <c r="I73" s="52">
        <f t="shared" si="17"/>
        <v>8.0359999999999996</v>
      </c>
      <c r="J73" s="52">
        <f t="shared" si="17"/>
        <v>24.107999999999997</v>
      </c>
      <c r="K73" s="52">
        <f t="shared" si="17"/>
        <v>2.2959999999999998</v>
      </c>
      <c r="L73" s="52">
        <f t="shared" si="17"/>
        <v>0</v>
      </c>
      <c r="M73" s="52">
        <f t="shared" si="17"/>
        <v>8.0359999999999996</v>
      </c>
    </row>
    <row r="74" spans="1:13">
      <c r="A74" s="67"/>
      <c r="B74" s="7" t="s">
        <v>9</v>
      </c>
      <c r="C74" s="47"/>
      <c r="D74" s="59"/>
      <c r="E74" s="47">
        <f t="shared" si="4"/>
        <v>0</v>
      </c>
      <c r="F74" s="59"/>
      <c r="G74" s="59"/>
      <c r="H74" s="59"/>
      <c r="I74" s="59"/>
      <c r="J74" s="59"/>
      <c r="K74" s="59"/>
      <c r="L74" s="59"/>
      <c r="M74" s="59"/>
    </row>
    <row r="75" spans="1:13" ht="18.75" customHeight="1">
      <c r="A75" s="68"/>
      <c r="B75" s="7" t="s">
        <v>49</v>
      </c>
      <c r="C75" s="47">
        <f t="shared" si="16"/>
        <v>266.90999999999997</v>
      </c>
      <c r="D75" s="58">
        <f>D81</f>
        <v>88.97</v>
      </c>
      <c r="E75" s="47">
        <f t="shared" si="4"/>
        <v>177.94</v>
      </c>
      <c r="F75" s="47">
        <f>F73</f>
        <v>5.7399999999999993</v>
      </c>
      <c r="G75" s="47">
        <f t="shared" ref="G75:M75" si="18">G73</f>
        <v>129.72399999999999</v>
      </c>
      <c r="H75" s="47">
        <f t="shared" si="18"/>
        <v>0</v>
      </c>
      <c r="I75" s="47">
        <f t="shared" si="18"/>
        <v>8.0359999999999996</v>
      </c>
      <c r="J75" s="47">
        <f t="shared" si="18"/>
        <v>24.107999999999997</v>
      </c>
      <c r="K75" s="47">
        <f t="shared" si="18"/>
        <v>2.2959999999999998</v>
      </c>
      <c r="L75" s="47">
        <f t="shared" si="18"/>
        <v>0</v>
      </c>
      <c r="M75" s="47">
        <f t="shared" si="18"/>
        <v>8.0359999999999996</v>
      </c>
    </row>
    <row r="76" spans="1:13" ht="27.6">
      <c r="A76" s="68"/>
      <c r="B76" s="7" t="s">
        <v>10</v>
      </c>
      <c r="C76" s="47">
        <f t="shared" si="16"/>
        <v>177.94</v>
      </c>
      <c r="D76" s="58">
        <f>D82</f>
        <v>177.94</v>
      </c>
      <c r="E76" s="47">
        <f t="shared" si="4"/>
        <v>0</v>
      </c>
      <c r="F76" s="47"/>
      <c r="G76" s="47"/>
      <c r="H76" s="47"/>
      <c r="I76" s="47"/>
      <c r="J76" s="47"/>
      <c r="K76" s="47"/>
      <c r="L76" s="47"/>
      <c r="M76" s="47"/>
    </row>
    <row r="77" spans="1:13">
      <c r="A77" s="69"/>
      <c r="B77" s="7" t="s">
        <v>63</v>
      </c>
      <c r="C77" s="47">
        <f t="shared" si="16"/>
        <v>723.85991999999999</v>
      </c>
      <c r="D77" s="58">
        <f>D83</f>
        <v>723.85991999999999</v>
      </c>
      <c r="E77" s="47">
        <f t="shared" ref="E77:E120" si="19">SUM(F77:M77)</f>
        <v>0</v>
      </c>
      <c r="F77" s="47"/>
      <c r="G77" s="47"/>
      <c r="H77" s="47"/>
      <c r="I77" s="47"/>
      <c r="J77" s="47"/>
      <c r="K77" s="47"/>
      <c r="L77" s="47"/>
      <c r="M77" s="47"/>
    </row>
    <row r="78" spans="1:13">
      <c r="A78" s="79" t="s">
        <v>31</v>
      </c>
      <c r="B78" s="80"/>
      <c r="C78" s="54"/>
      <c r="D78" s="53"/>
      <c r="E78" s="53">
        <f t="shared" si="19"/>
        <v>0</v>
      </c>
      <c r="F78" s="53"/>
      <c r="G78" s="53"/>
      <c r="H78" s="53"/>
      <c r="I78" s="53"/>
      <c r="J78" s="53"/>
      <c r="K78" s="53"/>
      <c r="L78" s="53"/>
      <c r="M78" s="53"/>
    </row>
    <row r="79" spans="1:13" ht="82.8">
      <c r="A79" s="22" t="s">
        <v>16</v>
      </c>
      <c r="B79" s="25" t="s">
        <v>40</v>
      </c>
      <c r="C79" s="55">
        <f t="shared" si="16"/>
        <v>1168.70992</v>
      </c>
      <c r="D79" s="51">
        <f>D81+D82+D83</f>
        <v>990.76991999999996</v>
      </c>
      <c r="E79" s="51">
        <f t="shared" si="19"/>
        <v>177.94</v>
      </c>
      <c r="F79" s="51">
        <f>F81</f>
        <v>5.7399999999999993</v>
      </c>
      <c r="G79" s="51">
        <f t="shared" ref="G79:M79" si="20">G81</f>
        <v>129.72399999999999</v>
      </c>
      <c r="H79" s="51">
        <f t="shared" si="20"/>
        <v>0</v>
      </c>
      <c r="I79" s="51">
        <f t="shared" si="20"/>
        <v>8.0359999999999996</v>
      </c>
      <c r="J79" s="51">
        <f t="shared" si="20"/>
        <v>24.107999999999997</v>
      </c>
      <c r="K79" s="51">
        <f t="shared" si="20"/>
        <v>2.2959999999999998</v>
      </c>
      <c r="L79" s="51">
        <f t="shared" si="20"/>
        <v>0</v>
      </c>
      <c r="M79" s="51">
        <f t="shared" si="20"/>
        <v>8.0359999999999996</v>
      </c>
    </row>
    <row r="80" spans="1:13">
      <c r="A80" s="67"/>
      <c r="B80" s="7" t="s">
        <v>9</v>
      </c>
      <c r="C80" s="47"/>
      <c r="D80" s="59"/>
      <c r="E80" s="47">
        <f t="shared" si="19"/>
        <v>0</v>
      </c>
      <c r="F80" s="59"/>
      <c r="G80" s="59"/>
      <c r="H80" s="59"/>
      <c r="I80" s="59"/>
      <c r="J80" s="59"/>
      <c r="K80" s="59"/>
      <c r="L80" s="59"/>
      <c r="M80" s="59"/>
    </row>
    <row r="81" spans="1:14" ht="17.25" customHeight="1">
      <c r="A81" s="68"/>
      <c r="B81" s="7" t="s">
        <v>49</v>
      </c>
      <c r="C81" s="47">
        <f t="shared" si="16"/>
        <v>266.90999999999997</v>
      </c>
      <c r="D81" s="58">
        <f>D82*5/10</f>
        <v>88.97</v>
      </c>
      <c r="E81" s="47">
        <f t="shared" si="19"/>
        <v>177.94</v>
      </c>
      <c r="F81" s="47">
        <f>5*1.148</f>
        <v>5.7399999999999993</v>
      </c>
      <c r="G81" s="47">
        <f>113*1.148</f>
        <v>129.72399999999999</v>
      </c>
      <c r="H81" s="47"/>
      <c r="I81" s="47">
        <f>7*1.148</f>
        <v>8.0359999999999996</v>
      </c>
      <c r="J81" s="47">
        <f>21*1.148</f>
        <v>24.107999999999997</v>
      </c>
      <c r="K81" s="47">
        <f>2*1.148</f>
        <v>2.2959999999999998</v>
      </c>
      <c r="L81" s="47"/>
      <c r="M81" s="47">
        <f>7*1.148</f>
        <v>8.0359999999999996</v>
      </c>
    </row>
    <row r="82" spans="1:14" ht="27.6">
      <c r="A82" s="68"/>
      <c r="B82" s="7" t="s">
        <v>10</v>
      </c>
      <c r="C82" s="47">
        <f t="shared" si="16"/>
        <v>177.94</v>
      </c>
      <c r="D82" s="58">
        <f>E81</f>
        <v>177.94</v>
      </c>
      <c r="E82" s="47">
        <f t="shared" si="19"/>
        <v>0</v>
      </c>
      <c r="F82" s="47"/>
      <c r="G82" s="47"/>
      <c r="H82" s="47"/>
      <c r="I82" s="47"/>
      <c r="J82" s="47"/>
      <c r="K82" s="47"/>
      <c r="L82" s="47"/>
      <c r="M82" s="47"/>
    </row>
    <row r="83" spans="1:14">
      <c r="A83" s="69"/>
      <c r="B83" s="7" t="s">
        <v>63</v>
      </c>
      <c r="C83" s="47">
        <f t="shared" si="16"/>
        <v>723.85991999999999</v>
      </c>
      <c r="D83" s="58">
        <f>D82*40.68/10</f>
        <v>723.85991999999999</v>
      </c>
      <c r="E83" s="47">
        <f t="shared" si="19"/>
        <v>0</v>
      </c>
      <c r="F83" s="47"/>
      <c r="G83" s="47"/>
      <c r="H83" s="47"/>
      <c r="I83" s="47"/>
      <c r="J83" s="47"/>
      <c r="K83" s="47"/>
      <c r="L83" s="47"/>
      <c r="M83" s="47"/>
    </row>
    <row r="84" spans="1:14" ht="82.8" hidden="1">
      <c r="A84" s="22" t="s">
        <v>21</v>
      </c>
      <c r="B84" s="23" t="s">
        <v>41</v>
      </c>
      <c r="C84" s="55">
        <f t="shared" si="16"/>
        <v>0</v>
      </c>
      <c r="D84" s="51"/>
      <c r="E84" s="51">
        <f t="shared" si="19"/>
        <v>0</v>
      </c>
      <c r="F84" s="51"/>
      <c r="G84" s="51"/>
      <c r="H84" s="51"/>
      <c r="I84" s="51"/>
      <c r="J84" s="51"/>
      <c r="K84" s="51"/>
      <c r="L84" s="51"/>
      <c r="M84" s="51"/>
    </row>
    <row r="85" spans="1:14" hidden="1">
      <c r="A85" s="70"/>
      <c r="B85" s="7" t="s">
        <v>9</v>
      </c>
      <c r="C85" s="47">
        <f t="shared" si="16"/>
        <v>0</v>
      </c>
      <c r="D85" s="59"/>
      <c r="E85" s="47">
        <f t="shared" si="19"/>
        <v>0</v>
      </c>
      <c r="F85" s="59"/>
      <c r="G85" s="59"/>
      <c r="H85" s="59"/>
      <c r="I85" s="59"/>
      <c r="J85" s="59"/>
      <c r="K85" s="59"/>
      <c r="L85" s="59"/>
      <c r="M85" s="59"/>
    </row>
    <row r="86" spans="1:14" ht="21" hidden="1" customHeight="1">
      <c r="A86" s="71"/>
      <c r="B86" s="7" t="s">
        <v>48</v>
      </c>
      <c r="C86" s="47">
        <f t="shared" si="16"/>
        <v>0</v>
      </c>
      <c r="D86" s="58"/>
      <c r="E86" s="47">
        <f t="shared" si="19"/>
        <v>0</v>
      </c>
      <c r="F86" s="47"/>
      <c r="G86" s="47"/>
      <c r="H86" s="47"/>
      <c r="I86" s="47"/>
      <c r="J86" s="47"/>
      <c r="K86" s="47"/>
      <c r="L86" s="47"/>
      <c r="M86" s="47"/>
    </row>
    <row r="87" spans="1:14" ht="27.6" hidden="1">
      <c r="A87" s="71"/>
      <c r="B87" s="7" t="s">
        <v>10</v>
      </c>
      <c r="C87" s="47">
        <f t="shared" si="16"/>
        <v>0</v>
      </c>
      <c r="D87" s="58"/>
      <c r="E87" s="47">
        <f t="shared" si="19"/>
        <v>0</v>
      </c>
      <c r="F87" s="47"/>
      <c r="G87" s="47"/>
      <c r="H87" s="47"/>
      <c r="I87" s="47"/>
      <c r="J87" s="47"/>
      <c r="K87" s="47"/>
      <c r="L87" s="47"/>
      <c r="M87" s="47"/>
    </row>
    <row r="88" spans="1:14" hidden="1">
      <c r="A88" s="72"/>
      <c r="B88" s="7" t="s">
        <v>58</v>
      </c>
      <c r="C88" s="47">
        <f t="shared" si="16"/>
        <v>0</v>
      </c>
      <c r="D88" s="58"/>
      <c r="E88" s="47">
        <f t="shared" si="19"/>
        <v>0</v>
      </c>
      <c r="F88" s="47"/>
      <c r="G88" s="47"/>
      <c r="H88" s="47"/>
      <c r="I88" s="47"/>
      <c r="J88" s="47"/>
      <c r="K88" s="47"/>
      <c r="L88" s="47"/>
      <c r="M88" s="47"/>
    </row>
    <row r="89" spans="1:14" ht="110.4">
      <c r="A89" s="24" t="s">
        <v>17</v>
      </c>
      <c r="B89" s="26" t="s">
        <v>42</v>
      </c>
      <c r="C89" s="56">
        <f t="shared" si="16"/>
        <v>557.48</v>
      </c>
      <c r="D89" s="52">
        <f>D91+D92+D93</f>
        <v>557.48</v>
      </c>
      <c r="E89" s="52">
        <f t="shared" si="19"/>
        <v>0</v>
      </c>
      <c r="F89" s="52"/>
      <c r="G89" s="52"/>
      <c r="H89" s="52"/>
      <c r="I89" s="52"/>
      <c r="J89" s="52"/>
      <c r="K89" s="52"/>
      <c r="L89" s="52"/>
      <c r="M89" s="52"/>
    </row>
    <row r="90" spans="1:14">
      <c r="A90" s="67"/>
      <c r="B90" s="7" t="s">
        <v>9</v>
      </c>
      <c r="C90" s="47"/>
      <c r="D90" s="59"/>
      <c r="E90" s="47">
        <f t="shared" si="19"/>
        <v>0</v>
      </c>
      <c r="F90" s="59"/>
      <c r="G90" s="59"/>
      <c r="H90" s="59"/>
      <c r="I90" s="59"/>
      <c r="J90" s="59"/>
      <c r="K90" s="59"/>
      <c r="L90" s="59"/>
      <c r="M90" s="59"/>
    </row>
    <row r="91" spans="1:14" ht="18.75" customHeight="1">
      <c r="A91" s="68"/>
      <c r="B91" s="7" t="s">
        <v>49</v>
      </c>
      <c r="C91" s="47">
        <f t="shared" si="16"/>
        <v>0</v>
      </c>
      <c r="D91" s="58"/>
      <c r="E91" s="47">
        <f t="shared" si="19"/>
        <v>0</v>
      </c>
      <c r="F91" s="47"/>
      <c r="G91" s="47"/>
      <c r="H91" s="47"/>
      <c r="I91" s="47"/>
      <c r="J91" s="47"/>
      <c r="K91" s="47"/>
      <c r="L91" s="47"/>
      <c r="M91" s="47"/>
    </row>
    <row r="92" spans="1:14" ht="27.6">
      <c r="A92" s="68"/>
      <c r="B92" s="7" t="s">
        <v>10</v>
      </c>
      <c r="C92" s="47">
        <f t="shared" si="16"/>
        <v>110</v>
      </c>
      <c r="D92" s="58">
        <v>110</v>
      </c>
      <c r="E92" s="47">
        <f t="shared" si="19"/>
        <v>0</v>
      </c>
      <c r="F92" s="47"/>
      <c r="G92" s="47"/>
      <c r="H92" s="47"/>
      <c r="I92" s="47"/>
      <c r="J92" s="47"/>
      <c r="K92" s="47"/>
      <c r="L92" s="47"/>
      <c r="M92" s="47"/>
    </row>
    <row r="93" spans="1:14">
      <c r="A93" s="69"/>
      <c r="B93" s="7" t="s">
        <v>63</v>
      </c>
      <c r="C93" s="47">
        <f t="shared" si="16"/>
        <v>447.48</v>
      </c>
      <c r="D93" s="58">
        <f>D92*40.68/10</f>
        <v>447.48</v>
      </c>
      <c r="E93" s="47">
        <f t="shared" si="19"/>
        <v>0</v>
      </c>
      <c r="F93" s="47"/>
      <c r="G93" s="47"/>
      <c r="H93" s="47"/>
      <c r="I93" s="47"/>
      <c r="J93" s="47"/>
      <c r="K93" s="47"/>
      <c r="L93" s="47"/>
      <c r="M93" s="47"/>
    </row>
    <row r="94" spans="1:14" ht="48.75" customHeight="1">
      <c r="A94" s="92" t="s">
        <v>44</v>
      </c>
      <c r="B94" s="93"/>
      <c r="C94" s="56">
        <f t="shared" si="16"/>
        <v>916.33452</v>
      </c>
      <c r="D94" s="52">
        <f>D100</f>
        <v>776.81952000000001</v>
      </c>
      <c r="E94" s="52">
        <f t="shared" si="19"/>
        <v>139.51499999999999</v>
      </c>
      <c r="F94" s="52">
        <f>F100</f>
        <v>0</v>
      </c>
      <c r="G94" s="52">
        <f t="shared" ref="G94:M94" si="21">G100</f>
        <v>31.95</v>
      </c>
      <c r="H94" s="52">
        <f t="shared" si="21"/>
        <v>0</v>
      </c>
      <c r="I94" s="52">
        <f t="shared" si="21"/>
        <v>0</v>
      </c>
      <c r="J94" s="52">
        <f t="shared" si="21"/>
        <v>0</v>
      </c>
      <c r="K94" s="52">
        <f t="shared" si="21"/>
        <v>0</v>
      </c>
      <c r="L94" s="52">
        <f t="shared" si="21"/>
        <v>0</v>
      </c>
      <c r="M94" s="52">
        <f t="shared" si="21"/>
        <v>107.565</v>
      </c>
    </row>
    <row r="95" spans="1:14">
      <c r="A95" s="70"/>
      <c r="B95" s="7" t="s">
        <v>9</v>
      </c>
      <c r="C95" s="47"/>
      <c r="D95" s="59"/>
      <c r="E95" s="47">
        <f t="shared" si="19"/>
        <v>0</v>
      </c>
      <c r="F95" s="59"/>
      <c r="G95" s="59"/>
      <c r="H95" s="59"/>
      <c r="I95" s="59"/>
      <c r="J95" s="59"/>
      <c r="K95" s="59"/>
      <c r="L95" s="59"/>
      <c r="M95" s="59"/>
    </row>
    <row r="96" spans="1:14" ht="22.5" customHeight="1">
      <c r="A96" s="71"/>
      <c r="B96" s="7" t="s">
        <v>49</v>
      </c>
      <c r="C96" s="47">
        <f t="shared" si="16"/>
        <v>209.27249999999998</v>
      </c>
      <c r="D96" s="58">
        <f>D102</f>
        <v>69.757499999999993</v>
      </c>
      <c r="E96" s="47">
        <f t="shared" si="19"/>
        <v>139.51499999999999</v>
      </c>
      <c r="F96" s="47">
        <f>F94</f>
        <v>0</v>
      </c>
      <c r="G96" s="47">
        <f t="shared" ref="G96:M96" si="22">G94</f>
        <v>31.95</v>
      </c>
      <c r="H96" s="47">
        <f t="shared" si="22"/>
        <v>0</v>
      </c>
      <c r="I96" s="47">
        <f t="shared" si="22"/>
        <v>0</v>
      </c>
      <c r="J96" s="47">
        <f t="shared" si="22"/>
        <v>0</v>
      </c>
      <c r="K96" s="47">
        <f t="shared" si="22"/>
        <v>0</v>
      </c>
      <c r="L96" s="47">
        <f t="shared" si="22"/>
        <v>0</v>
      </c>
      <c r="M96" s="47">
        <f t="shared" si="22"/>
        <v>107.565</v>
      </c>
      <c r="N96" s="27"/>
    </row>
    <row r="97" spans="1:14" ht="27.6">
      <c r="A97" s="71"/>
      <c r="B97" s="7" t="s">
        <v>10</v>
      </c>
      <c r="C97" s="47">
        <f>D97+E97</f>
        <v>139.51499999999999</v>
      </c>
      <c r="D97" s="58">
        <f>D103</f>
        <v>139.51499999999999</v>
      </c>
      <c r="E97" s="47">
        <f t="shared" si="19"/>
        <v>0</v>
      </c>
      <c r="F97" s="47"/>
      <c r="G97" s="47"/>
      <c r="H97" s="47"/>
      <c r="I97" s="47"/>
      <c r="J97" s="47"/>
      <c r="K97" s="47"/>
      <c r="L97" s="47"/>
      <c r="M97" s="47"/>
      <c r="N97" s="27"/>
    </row>
    <row r="98" spans="1:14">
      <c r="A98" s="72"/>
      <c r="B98" s="7" t="s">
        <v>63</v>
      </c>
      <c r="C98" s="47">
        <f>D98+E98</f>
        <v>567.54701999999997</v>
      </c>
      <c r="D98" s="58">
        <f>D104</f>
        <v>567.54701999999997</v>
      </c>
      <c r="E98" s="47">
        <f t="shared" si="19"/>
        <v>0</v>
      </c>
      <c r="F98" s="47"/>
      <c r="G98" s="47"/>
      <c r="H98" s="47"/>
      <c r="I98" s="47"/>
      <c r="J98" s="47"/>
      <c r="K98" s="47"/>
      <c r="L98" s="47"/>
      <c r="M98" s="47"/>
      <c r="N98" s="27"/>
    </row>
    <row r="99" spans="1:14">
      <c r="A99" s="91" t="s">
        <v>31</v>
      </c>
      <c r="B99" s="91"/>
      <c r="C99" s="54"/>
      <c r="D99" s="54"/>
      <c r="E99" s="54">
        <f t="shared" si="19"/>
        <v>0</v>
      </c>
      <c r="F99" s="54"/>
      <c r="G99" s="54"/>
      <c r="H99" s="54"/>
      <c r="I99" s="54"/>
      <c r="J99" s="54"/>
      <c r="K99" s="54"/>
      <c r="L99" s="54"/>
      <c r="M99" s="54"/>
      <c r="N99" s="27"/>
    </row>
    <row r="100" spans="1:14" ht="94.5" customHeight="1">
      <c r="A100" s="28">
        <v>1.01021300100001E+16</v>
      </c>
      <c r="B100" s="25" t="s">
        <v>43</v>
      </c>
      <c r="C100" s="55">
        <f t="shared" si="16"/>
        <v>916.33452</v>
      </c>
      <c r="D100" s="55">
        <f>D102+D103+D104</f>
        <v>776.81952000000001</v>
      </c>
      <c r="E100" s="55">
        <f t="shared" si="19"/>
        <v>139.51499999999999</v>
      </c>
      <c r="F100" s="55">
        <f>F102</f>
        <v>0</v>
      </c>
      <c r="G100" s="55">
        <f t="shared" ref="G100:M100" si="23">G102</f>
        <v>31.95</v>
      </c>
      <c r="H100" s="55">
        <f t="shared" si="23"/>
        <v>0</v>
      </c>
      <c r="I100" s="55">
        <f t="shared" si="23"/>
        <v>0</v>
      </c>
      <c r="J100" s="55">
        <f t="shared" si="23"/>
        <v>0</v>
      </c>
      <c r="K100" s="55">
        <f t="shared" si="23"/>
        <v>0</v>
      </c>
      <c r="L100" s="55">
        <f t="shared" si="23"/>
        <v>0</v>
      </c>
      <c r="M100" s="55">
        <f t="shared" si="23"/>
        <v>107.565</v>
      </c>
      <c r="N100" s="27"/>
    </row>
    <row r="101" spans="1:14">
      <c r="A101" s="67"/>
      <c r="B101" s="7" t="s">
        <v>9</v>
      </c>
      <c r="C101" s="47"/>
      <c r="D101" s="59"/>
      <c r="E101" s="47">
        <f t="shared" si="19"/>
        <v>0</v>
      </c>
      <c r="F101" s="59"/>
      <c r="G101" s="59"/>
      <c r="H101" s="59"/>
      <c r="I101" s="59"/>
      <c r="J101" s="59"/>
      <c r="K101" s="59"/>
      <c r="L101" s="59"/>
      <c r="M101" s="59"/>
      <c r="N101" s="27"/>
    </row>
    <row r="102" spans="1:14" ht="19.5" customHeight="1">
      <c r="A102" s="68"/>
      <c r="B102" s="7" t="s">
        <v>49</v>
      </c>
      <c r="C102" s="47">
        <f t="shared" si="16"/>
        <v>209.27249999999998</v>
      </c>
      <c r="D102" s="58">
        <f>D103*5/10</f>
        <v>69.757499999999993</v>
      </c>
      <c r="E102" s="47">
        <f t="shared" si="19"/>
        <v>139.51499999999999</v>
      </c>
      <c r="F102" s="47"/>
      <c r="G102" s="47">
        <f>30*1.065</f>
        <v>31.95</v>
      </c>
      <c r="H102" s="47"/>
      <c r="I102" s="47"/>
      <c r="J102" s="47"/>
      <c r="K102" s="47"/>
      <c r="L102" s="47"/>
      <c r="M102" s="47">
        <f>101*1.065</f>
        <v>107.565</v>
      </c>
      <c r="N102" s="27"/>
    </row>
    <row r="103" spans="1:14" ht="27.6">
      <c r="A103" s="68"/>
      <c r="B103" s="7" t="s">
        <v>10</v>
      </c>
      <c r="C103" s="47">
        <f t="shared" si="16"/>
        <v>139.51499999999999</v>
      </c>
      <c r="D103" s="58">
        <f>E102</f>
        <v>139.51499999999999</v>
      </c>
      <c r="E103" s="47">
        <f t="shared" si="19"/>
        <v>0</v>
      </c>
      <c r="F103" s="47"/>
      <c r="G103" s="47"/>
      <c r="H103" s="47"/>
      <c r="I103" s="47"/>
      <c r="J103" s="47"/>
      <c r="K103" s="47"/>
      <c r="L103" s="47"/>
      <c r="M103" s="47"/>
      <c r="N103" s="27"/>
    </row>
    <row r="104" spans="1:14">
      <c r="A104" s="69"/>
      <c r="B104" s="7" t="s">
        <v>63</v>
      </c>
      <c r="C104" s="47">
        <f t="shared" si="16"/>
        <v>567.54701999999997</v>
      </c>
      <c r="D104" s="58">
        <f>D103*40.68/10</f>
        <v>567.54701999999997</v>
      </c>
      <c r="E104" s="47">
        <f t="shared" si="19"/>
        <v>0</v>
      </c>
      <c r="F104" s="47"/>
      <c r="G104" s="47"/>
      <c r="H104" s="47"/>
      <c r="I104" s="47"/>
      <c r="J104" s="47"/>
      <c r="K104" s="47"/>
      <c r="L104" s="47"/>
      <c r="M104" s="47"/>
      <c r="N104" s="27"/>
    </row>
    <row r="105" spans="1:14" ht="93.75" hidden="1" customHeight="1">
      <c r="A105" s="22" t="s">
        <v>24</v>
      </c>
      <c r="B105" s="23" t="s">
        <v>45</v>
      </c>
      <c r="C105" s="55">
        <f t="shared" si="16"/>
        <v>0</v>
      </c>
      <c r="D105" s="55"/>
      <c r="E105" s="55">
        <f t="shared" si="19"/>
        <v>0</v>
      </c>
      <c r="F105" s="55"/>
      <c r="G105" s="55"/>
      <c r="H105" s="55"/>
      <c r="I105" s="55"/>
      <c r="J105" s="55"/>
      <c r="K105" s="55"/>
      <c r="L105" s="55"/>
      <c r="M105" s="55"/>
      <c r="N105" s="27"/>
    </row>
    <row r="106" spans="1:14" hidden="1">
      <c r="A106" s="67"/>
      <c r="B106" s="7" t="s">
        <v>9</v>
      </c>
      <c r="C106" s="47">
        <f t="shared" si="16"/>
        <v>0</v>
      </c>
      <c r="D106" s="59"/>
      <c r="E106" s="47">
        <f t="shared" si="19"/>
        <v>0</v>
      </c>
      <c r="F106" s="59"/>
      <c r="G106" s="59"/>
      <c r="H106" s="59"/>
      <c r="I106" s="59"/>
      <c r="J106" s="59"/>
      <c r="K106" s="59"/>
      <c r="L106" s="59"/>
      <c r="M106" s="59"/>
      <c r="N106" s="27"/>
    </row>
    <row r="107" spans="1:14" ht="17.25" hidden="1" customHeight="1">
      <c r="A107" s="68"/>
      <c r="B107" s="7" t="s">
        <v>49</v>
      </c>
      <c r="C107" s="47">
        <f t="shared" si="16"/>
        <v>0</v>
      </c>
      <c r="D107" s="58"/>
      <c r="E107" s="47">
        <f t="shared" si="19"/>
        <v>0</v>
      </c>
      <c r="F107" s="47"/>
      <c r="G107" s="47"/>
      <c r="H107" s="47"/>
      <c r="I107" s="47"/>
      <c r="J107" s="47"/>
      <c r="K107" s="47"/>
      <c r="L107" s="47"/>
      <c r="M107" s="47"/>
      <c r="N107" s="27"/>
    </row>
    <row r="108" spans="1:14" ht="27.6" hidden="1">
      <c r="A108" s="68"/>
      <c r="B108" s="7" t="s">
        <v>10</v>
      </c>
      <c r="C108" s="47">
        <f t="shared" si="16"/>
        <v>0</v>
      </c>
      <c r="D108" s="58"/>
      <c r="E108" s="47">
        <f t="shared" si="19"/>
        <v>0</v>
      </c>
      <c r="F108" s="47"/>
      <c r="G108" s="47"/>
      <c r="H108" s="47"/>
      <c r="I108" s="47"/>
      <c r="J108" s="47"/>
      <c r="K108" s="47"/>
      <c r="L108" s="47"/>
      <c r="M108" s="47"/>
      <c r="N108" s="27"/>
    </row>
    <row r="109" spans="1:14" hidden="1">
      <c r="A109" s="69"/>
      <c r="B109" s="7" t="s">
        <v>58</v>
      </c>
      <c r="C109" s="47">
        <f t="shared" si="16"/>
        <v>0</v>
      </c>
      <c r="D109" s="58"/>
      <c r="E109" s="47">
        <f t="shared" si="19"/>
        <v>0</v>
      </c>
      <c r="F109" s="47"/>
      <c r="G109" s="47"/>
      <c r="H109" s="47"/>
      <c r="I109" s="47"/>
      <c r="J109" s="47"/>
      <c r="K109" s="47"/>
      <c r="L109" s="47"/>
      <c r="M109" s="47"/>
      <c r="N109" s="27"/>
    </row>
    <row r="110" spans="1:14" ht="48" customHeight="1">
      <c r="A110" s="94" t="s">
        <v>46</v>
      </c>
      <c r="B110" s="94"/>
      <c r="C110" s="56">
        <f t="shared" si="16"/>
        <v>42879.932728888889</v>
      </c>
      <c r="D110" s="56">
        <f>D116</f>
        <v>36819.640728888888</v>
      </c>
      <c r="E110" s="56">
        <f t="shared" si="19"/>
        <v>6060.2919999999995</v>
      </c>
      <c r="F110" s="56">
        <f>F116</f>
        <v>728.9799999999999</v>
      </c>
      <c r="G110" s="56">
        <f t="shared" ref="G110:M110" si="24">G116</f>
        <v>3936.4919999999997</v>
      </c>
      <c r="H110" s="56">
        <f t="shared" si="24"/>
        <v>123.98399999999999</v>
      </c>
      <c r="I110" s="56">
        <f t="shared" si="24"/>
        <v>103.32</v>
      </c>
      <c r="J110" s="56">
        <f t="shared" si="24"/>
        <v>306.51599999999996</v>
      </c>
      <c r="K110" s="56">
        <f t="shared" si="24"/>
        <v>198.60399999999998</v>
      </c>
      <c r="L110" s="56">
        <f t="shared" si="24"/>
        <v>284.70399999999995</v>
      </c>
      <c r="M110" s="56">
        <f t="shared" si="24"/>
        <v>377.69199999999995</v>
      </c>
      <c r="N110" s="27"/>
    </row>
    <row r="111" spans="1:14">
      <c r="A111" s="70"/>
      <c r="B111" s="7" t="s">
        <v>9</v>
      </c>
      <c r="C111" s="47"/>
      <c r="D111" s="59"/>
      <c r="E111" s="47">
        <f t="shared" si="19"/>
        <v>0</v>
      </c>
      <c r="F111" s="59"/>
      <c r="G111" s="59"/>
      <c r="H111" s="59"/>
      <c r="I111" s="59"/>
      <c r="J111" s="59"/>
      <c r="K111" s="59"/>
      <c r="L111" s="59"/>
      <c r="M111" s="59"/>
      <c r="N111" s="27"/>
    </row>
    <row r="112" spans="1:14" ht="18" customHeight="1">
      <c r="A112" s="71"/>
      <c r="B112" s="7" t="s">
        <v>49</v>
      </c>
      <c r="C112" s="47">
        <f t="shared" si="16"/>
        <v>8753.7551111111097</v>
      </c>
      <c r="D112" s="58">
        <f>D118</f>
        <v>2693.4631111111112</v>
      </c>
      <c r="E112" s="47">
        <f t="shared" si="19"/>
        <v>6060.2919999999995</v>
      </c>
      <c r="F112" s="47">
        <f>F110</f>
        <v>728.9799999999999</v>
      </c>
      <c r="G112" s="47">
        <f t="shared" ref="G112:M112" si="25">G110</f>
        <v>3936.4919999999997</v>
      </c>
      <c r="H112" s="47">
        <f t="shared" si="25"/>
        <v>123.98399999999999</v>
      </c>
      <c r="I112" s="47">
        <f t="shared" si="25"/>
        <v>103.32</v>
      </c>
      <c r="J112" s="47">
        <f t="shared" si="25"/>
        <v>306.51599999999996</v>
      </c>
      <c r="K112" s="47">
        <f t="shared" si="25"/>
        <v>198.60399999999998</v>
      </c>
      <c r="L112" s="47">
        <f t="shared" si="25"/>
        <v>284.70399999999995</v>
      </c>
      <c r="M112" s="47">
        <f t="shared" si="25"/>
        <v>377.69199999999995</v>
      </c>
      <c r="N112" s="27"/>
    </row>
    <row r="113" spans="1:14" ht="27.6">
      <c r="A113" s="71"/>
      <c r="B113" s="7" t="s">
        <v>10</v>
      </c>
      <c r="C113" s="47">
        <f t="shared" si="16"/>
        <v>6733.6577777777775</v>
      </c>
      <c r="D113" s="58">
        <f>D119</f>
        <v>6733.6577777777775</v>
      </c>
      <c r="E113" s="47">
        <f t="shared" si="19"/>
        <v>0</v>
      </c>
      <c r="F113" s="47"/>
      <c r="G113" s="47"/>
      <c r="H113" s="47"/>
      <c r="I113" s="47"/>
      <c r="J113" s="47"/>
      <c r="K113" s="47"/>
      <c r="L113" s="47"/>
      <c r="M113" s="47"/>
      <c r="N113" s="27"/>
    </row>
    <row r="114" spans="1:14">
      <c r="A114" s="72"/>
      <c r="B114" s="7" t="s">
        <v>63</v>
      </c>
      <c r="C114" s="47">
        <f t="shared" si="16"/>
        <v>27392.519840000001</v>
      </c>
      <c r="D114" s="58">
        <f>D120</f>
        <v>27392.519840000001</v>
      </c>
      <c r="E114" s="47">
        <f t="shared" si="19"/>
        <v>0</v>
      </c>
      <c r="F114" s="47"/>
      <c r="G114" s="47"/>
      <c r="H114" s="47"/>
      <c r="I114" s="47"/>
      <c r="J114" s="47"/>
      <c r="K114" s="47"/>
      <c r="L114" s="47"/>
      <c r="M114" s="47"/>
      <c r="N114" s="27"/>
    </row>
    <row r="115" spans="1:14">
      <c r="A115" s="91" t="s">
        <v>31</v>
      </c>
      <c r="B115" s="91"/>
      <c r="C115" s="54"/>
      <c r="D115" s="54"/>
      <c r="E115" s="54">
        <f t="shared" si="19"/>
        <v>0</v>
      </c>
      <c r="F115" s="54"/>
      <c r="G115" s="54"/>
      <c r="H115" s="54"/>
      <c r="I115" s="54"/>
      <c r="J115" s="54"/>
      <c r="K115" s="54"/>
      <c r="L115" s="54"/>
      <c r="M115" s="54"/>
      <c r="N115" s="27"/>
    </row>
    <row r="116" spans="1:14" ht="69">
      <c r="A116" s="30" t="s">
        <v>22</v>
      </c>
      <c r="B116" s="23" t="s">
        <v>29</v>
      </c>
      <c r="C116" s="55">
        <f t="shared" si="16"/>
        <v>42879.932728888889</v>
      </c>
      <c r="D116" s="55">
        <f>D118+D119+D120</f>
        <v>36819.640728888888</v>
      </c>
      <c r="E116" s="55">
        <f t="shared" si="19"/>
        <v>6060.2919999999995</v>
      </c>
      <c r="F116" s="55">
        <f>F118</f>
        <v>728.9799999999999</v>
      </c>
      <c r="G116" s="55">
        <f t="shared" ref="G116:M116" si="26">G118</f>
        <v>3936.4919999999997</v>
      </c>
      <c r="H116" s="55">
        <f t="shared" si="26"/>
        <v>123.98399999999999</v>
      </c>
      <c r="I116" s="55">
        <f t="shared" si="26"/>
        <v>103.32</v>
      </c>
      <c r="J116" s="55">
        <f t="shared" si="26"/>
        <v>306.51599999999996</v>
      </c>
      <c r="K116" s="55">
        <f t="shared" si="26"/>
        <v>198.60399999999998</v>
      </c>
      <c r="L116" s="55">
        <f t="shared" si="26"/>
        <v>284.70399999999995</v>
      </c>
      <c r="M116" s="55">
        <f t="shared" si="26"/>
        <v>377.69199999999995</v>
      </c>
      <c r="N116" s="27"/>
    </row>
    <row r="117" spans="1:14">
      <c r="A117" s="67"/>
      <c r="B117" s="7" t="s">
        <v>9</v>
      </c>
      <c r="C117" s="47"/>
      <c r="D117" s="59"/>
      <c r="E117" s="47">
        <f t="shared" si="19"/>
        <v>0</v>
      </c>
      <c r="F117" s="59"/>
      <c r="G117" s="59"/>
      <c r="H117" s="59"/>
      <c r="I117" s="59"/>
      <c r="J117" s="59"/>
      <c r="K117" s="59"/>
      <c r="L117" s="59"/>
      <c r="M117" s="59"/>
      <c r="N117" s="27"/>
    </row>
    <row r="118" spans="1:14" ht="19.5" customHeight="1">
      <c r="A118" s="68"/>
      <c r="B118" s="7" t="s">
        <v>49</v>
      </c>
      <c r="C118" s="47">
        <f t="shared" si="16"/>
        <v>8753.7551111111097</v>
      </c>
      <c r="D118" s="58">
        <f>D119*4/10</f>
        <v>2693.4631111111112</v>
      </c>
      <c r="E118" s="47">
        <f t="shared" si="19"/>
        <v>6060.2919999999995</v>
      </c>
      <c r="F118" s="47">
        <f>635*1.148</f>
        <v>728.9799999999999</v>
      </c>
      <c r="G118" s="47">
        <f>3429*1.148</f>
        <v>3936.4919999999997</v>
      </c>
      <c r="H118" s="47">
        <f>108*1.148</f>
        <v>123.98399999999999</v>
      </c>
      <c r="I118" s="47">
        <f>90*1.148</f>
        <v>103.32</v>
      </c>
      <c r="J118" s="47">
        <f>267*1.148</f>
        <v>306.51599999999996</v>
      </c>
      <c r="K118" s="47">
        <f>173*1.148</f>
        <v>198.60399999999998</v>
      </c>
      <c r="L118" s="47">
        <f>248*1.148</f>
        <v>284.70399999999995</v>
      </c>
      <c r="M118" s="47">
        <f>329*1.148</f>
        <v>377.69199999999995</v>
      </c>
      <c r="N118" s="27"/>
    </row>
    <row r="119" spans="1:14" ht="27.6">
      <c r="A119" s="68"/>
      <c r="B119" s="7" t="s">
        <v>10</v>
      </c>
      <c r="C119" s="47">
        <f t="shared" si="16"/>
        <v>6733.6577777777775</v>
      </c>
      <c r="D119" s="58">
        <f>E118*10/9</f>
        <v>6733.6577777777775</v>
      </c>
      <c r="E119" s="47">
        <f t="shared" si="19"/>
        <v>0</v>
      </c>
      <c r="F119" s="47"/>
      <c r="G119" s="47"/>
      <c r="H119" s="47"/>
      <c r="I119" s="47"/>
      <c r="J119" s="47"/>
      <c r="K119" s="47"/>
      <c r="L119" s="47"/>
      <c r="M119" s="47"/>
      <c r="N119" s="27"/>
    </row>
    <row r="120" spans="1:14">
      <c r="A120" s="69"/>
      <c r="B120" s="7" t="s">
        <v>63</v>
      </c>
      <c r="C120" s="47">
        <f t="shared" si="16"/>
        <v>27392.519840000001</v>
      </c>
      <c r="D120" s="4">
        <f>D119*40.68/10</f>
        <v>27392.519840000001</v>
      </c>
      <c r="E120" s="3">
        <f t="shared" si="19"/>
        <v>0</v>
      </c>
      <c r="F120" s="3"/>
      <c r="G120" s="3"/>
      <c r="H120" s="3"/>
      <c r="I120" s="3"/>
      <c r="J120" s="3"/>
      <c r="K120" s="3"/>
      <c r="L120" s="3"/>
      <c r="M120" s="3"/>
      <c r="N120" s="27"/>
    </row>
    <row r="121" spans="1:14" ht="82.8" hidden="1">
      <c r="A121" s="22" t="s">
        <v>23</v>
      </c>
      <c r="B121" s="23" t="s">
        <v>47</v>
      </c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7"/>
    </row>
    <row r="122" spans="1:14" hidden="1">
      <c r="A122" s="70"/>
      <c r="B122" s="7" t="s">
        <v>9</v>
      </c>
      <c r="C122" s="3"/>
      <c r="D122" s="5"/>
      <c r="E122" s="3"/>
      <c r="F122" s="5"/>
      <c r="G122" s="5"/>
      <c r="H122" s="5"/>
      <c r="I122" s="5"/>
      <c r="J122" s="5"/>
      <c r="K122" s="5"/>
      <c r="L122" s="5"/>
      <c r="M122" s="5"/>
      <c r="N122" s="27"/>
    </row>
    <row r="123" spans="1:14" ht="21" hidden="1" customHeight="1">
      <c r="A123" s="71"/>
      <c r="B123" s="7" t="s">
        <v>48</v>
      </c>
      <c r="C123" s="3"/>
      <c r="D123" s="4"/>
      <c r="E123" s="3"/>
      <c r="F123" s="3"/>
      <c r="G123" s="3"/>
      <c r="H123" s="3"/>
      <c r="I123" s="3"/>
      <c r="J123" s="3"/>
      <c r="K123" s="3"/>
      <c r="L123" s="3"/>
      <c r="M123" s="3"/>
      <c r="N123" s="27"/>
    </row>
    <row r="124" spans="1:14" ht="27.6" hidden="1">
      <c r="A124" s="71"/>
      <c r="B124" s="7" t="s">
        <v>10</v>
      </c>
      <c r="C124" s="3"/>
      <c r="D124" s="4"/>
      <c r="E124" s="3"/>
      <c r="F124" s="3"/>
      <c r="G124" s="3"/>
      <c r="H124" s="3"/>
      <c r="I124" s="3"/>
      <c r="J124" s="3"/>
      <c r="K124" s="3"/>
      <c r="L124" s="3"/>
      <c r="M124" s="3"/>
      <c r="N124" s="27"/>
    </row>
    <row r="125" spans="1:14" hidden="1">
      <c r="A125" s="72"/>
      <c r="B125" s="7" t="s">
        <v>58</v>
      </c>
      <c r="C125" s="3"/>
      <c r="D125" s="4"/>
      <c r="E125" s="3"/>
      <c r="F125" s="3"/>
      <c r="G125" s="3"/>
      <c r="H125" s="3"/>
      <c r="I125" s="3"/>
      <c r="J125" s="3"/>
      <c r="K125" s="3"/>
      <c r="L125" s="3"/>
      <c r="M125" s="3"/>
      <c r="N125" s="27"/>
    </row>
    <row r="126" spans="1:14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</row>
    <row r="127" spans="1:14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</row>
    <row r="128" spans="1:14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</row>
    <row r="129" spans="1:14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</row>
  </sheetData>
  <mergeCells count="42">
    <mergeCell ref="A111:A114"/>
    <mergeCell ref="A115:B115"/>
    <mergeCell ref="A117:A120"/>
    <mergeCell ref="A122:A125"/>
    <mergeCell ref="A94:B94"/>
    <mergeCell ref="A95:A98"/>
    <mergeCell ref="A99:B99"/>
    <mergeCell ref="A101:A104"/>
    <mergeCell ref="A106:A109"/>
    <mergeCell ref="A110:B110"/>
    <mergeCell ref="A90:A93"/>
    <mergeCell ref="A47:B47"/>
    <mergeCell ref="A49:A52"/>
    <mergeCell ref="A54:A57"/>
    <mergeCell ref="A59:A62"/>
    <mergeCell ref="A64:A67"/>
    <mergeCell ref="A69:A72"/>
    <mergeCell ref="A73:B73"/>
    <mergeCell ref="A74:A77"/>
    <mergeCell ref="A78:B78"/>
    <mergeCell ref="A80:A83"/>
    <mergeCell ref="A85:A88"/>
    <mergeCell ref="A43:A46"/>
    <mergeCell ref="A6:A9"/>
    <mergeCell ref="A10:B10"/>
    <mergeCell ref="A11:B11"/>
    <mergeCell ref="A12:A15"/>
    <mergeCell ref="A16:B16"/>
    <mergeCell ref="A18:A21"/>
    <mergeCell ref="A23:A26"/>
    <mergeCell ref="A28:A31"/>
    <mergeCell ref="A33:A36"/>
    <mergeCell ref="A38:A41"/>
    <mergeCell ref="A42:B42"/>
    <mergeCell ref="L1:M1"/>
    <mergeCell ref="A2:M2"/>
    <mergeCell ref="A3:A4"/>
    <mergeCell ref="B3:B4"/>
    <mergeCell ref="C3:C4"/>
    <mergeCell ref="D3:D4"/>
    <mergeCell ref="E3:E4"/>
    <mergeCell ref="F3:M3"/>
  </mergeCells>
  <printOptions horizontalCentered="1"/>
  <pageMargins left="0.23622047244094491" right="0.15748031496062992" top="7.874015748031496E-2" bottom="7.874015748031496E-2" header="0.15748031496062992" footer="0.15748031496062992"/>
  <pageSetup paperSize="9" scale="4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129"/>
  <sheetViews>
    <sheetView zoomScaleNormal="100" workbookViewId="0">
      <selection activeCell="A2" sqref="A2:M2"/>
    </sheetView>
  </sheetViews>
  <sheetFormatPr defaultRowHeight="14.4"/>
  <cols>
    <col min="1" max="1" width="23.44140625" customWidth="1"/>
    <col min="2" max="2" width="42.6640625" customWidth="1"/>
    <col min="3" max="3" width="15" customWidth="1"/>
    <col min="4" max="4" width="12.44140625" customWidth="1"/>
    <col min="5" max="5" width="10.88671875" customWidth="1"/>
    <col min="6" max="6" width="10.44140625" customWidth="1"/>
    <col min="7" max="7" width="12" customWidth="1"/>
    <col min="8" max="8" width="10.77734375" customWidth="1"/>
    <col min="9" max="9" width="11.33203125" customWidth="1"/>
    <col min="10" max="10" width="11.44140625" customWidth="1"/>
    <col min="11" max="11" width="12.33203125" customWidth="1"/>
    <col min="12" max="13" width="9.109375" customWidth="1"/>
  </cols>
  <sheetData>
    <row r="1" spans="1:14" ht="15.6">
      <c r="A1" s="1" t="s">
        <v>6</v>
      </c>
      <c r="B1" s="2"/>
      <c r="C1" s="2"/>
      <c r="D1" s="2"/>
      <c r="E1" s="2"/>
      <c r="F1" s="2"/>
      <c r="G1" s="2"/>
      <c r="H1" s="2"/>
      <c r="I1" s="2"/>
      <c r="J1" s="2"/>
      <c r="K1" s="2"/>
      <c r="L1" s="85" t="s">
        <v>73</v>
      </c>
      <c r="M1" s="85"/>
    </row>
    <row r="2" spans="1:14" ht="30" customHeight="1">
      <c r="A2" s="90" t="s">
        <v>77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</row>
    <row r="3" spans="1:14" s="6" customFormat="1" ht="13.8">
      <c r="A3" s="86" t="s">
        <v>0</v>
      </c>
      <c r="B3" s="87" t="s">
        <v>1</v>
      </c>
      <c r="C3" s="88" t="s">
        <v>2</v>
      </c>
      <c r="D3" s="88" t="s">
        <v>3</v>
      </c>
      <c r="E3" s="88" t="s">
        <v>4</v>
      </c>
      <c r="F3" s="89" t="s">
        <v>5</v>
      </c>
      <c r="G3" s="89"/>
      <c r="H3" s="89"/>
      <c r="I3" s="89"/>
      <c r="J3" s="89"/>
      <c r="K3" s="89"/>
      <c r="L3" s="89"/>
      <c r="M3" s="89"/>
    </row>
    <row r="4" spans="1:14" s="6" customFormat="1" ht="24" customHeight="1">
      <c r="A4" s="86"/>
      <c r="B4" s="87"/>
      <c r="C4" s="88"/>
      <c r="D4" s="88"/>
      <c r="E4" s="88"/>
      <c r="F4" s="31" t="s">
        <v>50</v>
      </c>
      <c r="G4" s="31" t="s">
        <v>51</v>
      </c>
      <c r="H4" s="31" t="s">
        <v>52</v>
      </c>
      <c r="I4" s="31" t="s">
        <v>53</v>
      </c>
      <c r="J4" s="31" t="s">
        <v>54</v>
      </c>
      <c r="K4" s="31" t="s">
        <v>55</v>
      </c>
      <c r="L4" s="31" t="s">
        <v>56</v>
      </c>
      <c r="M4" s="31" t="s">
        <v>57</v>
      </c>
    </row>
    <row r="5" spans="1:14" ht="22.5" customHeight="1">
      <c r="A5" s="8" t="s">
        <v>7</v>
      </c>
      <c r="B5" s="9" t="s">
        <v>8</v>
      </c>
      <c r="C5" s="46">
        <f>D5+E5</f>
        <v>258891.16144932352</v>
      </c>
      <c r="D5" s="57">
        <f>D7+D8+D9</f>
        <v>220716.86242732353</v>
      </c>
      <c r="E5" s="46">
        <f>SUM(F5:M5)</f>
        <v>38174.299021999999</v>
      </c>
      <c r="F5" s="46">
        <f>F11+F42+F73+F94+F110</f>
        <v>3205.2531199999999</v>
      </c>
      <c r="G5" s="46">
        <f t="shared" ref="G5:M5" si="0">G11+G42+G73+G94+G110</f>
        <v>23735.247985999998</v>
      </c>
      <c r="H5" s="46">
        <f t="shared" si="0"/>
        <v>703.88646400000005</v>
      </c>
      <c r="I5" s="46">
        <f t="shared" si="0"/>
        <v>552.04617600000006</v>
      </c>
      <c r="J5" s="46">
        <f t="shared" si="0"/>
        <v>3762.3639039999998</v>
      </c>
      <c r="K5" s="46">
        <f t="shared" si="0"/>
        <v>1320.1864</v>
      </c>
      <c r="L5" s="46">
        <f t="shared" si="0"/>
        <v>1612.035584</v>
      </c>
      <c r="M5" s="46">
        <f t="shared" si="0"/>
        <v>3283.2793879999999</v>
      </c>
      <c r="N5" s="66"/>
    </row>
    <row r="6" spans="1:14" ht="15.75" customHeight="1">
      <c r="A6" s="82"/>
      <c r="B6" s="7" t="s">
        <v>9</v>
      </c>
      <c r="C6" s="47"/>
      <c r="D6" s="58"/>
      <c r="E6" s="47"/>
      <c r="F6" s="59"/>
      <c r="G6" s="59"/>
      <c r="H6" s="59"/>
      <c r="I6" s="59"/>
      <c r="J6" s="59"/>
      <c r="K6" s="59"/>
      <c r="L6" s="59"/>
      <c r="M6" s="59"/>
    </row>
    <row r="7" spans="1:14" ht="19.5" customHeight="1">
      <c r="A7" s="83"/>
      <c r="B7" s="7" t="s">
        <v>48</v>
      </c>
      <c r="C7" s="47">
        <f t="shared" ref="C7:C70" si="1">D7+E7</f>
        <v>57004.84094392063</v>
      </c>
      <c r="D7" s="58">
        <f>D13+D44+D75+D91+D96+D112</f>
        <v>18830.541921920634</v>
      </c>
      <c r="E7" s="47">
        <f>SUM(F7:M7)</f>
        <v>38174.299021999999</v>
      </c>
      <c r="F7" s="47">
        <f>F5</f>
        <v>3205.2531199999999</v>
      </c>
      <c r="G7" s="47">
        <f t="shared" ref="G7:M7" si="2">G5</f>
        <v>23735.247985999998</v>
      </c>
      <c r="H7" s="47">
        <f t="shared" si="2"/>
        <v>703.88646400000005</v>
      </c>
      <c r="I7" s="47">
        <f t="shared" si="2"/>
        <v>552.04617600000006</v>
      </c>
      <c r="J7" s="47">
        <f t="shared" si="2"/>
        <v>3762.3639039999998</v>
      </c>
      <c r="K7" s="47">
        <f t="shared" si="2"/>
        <v>1320.1864</v>
      </c>
      <c r="L7" s="47">
        <f t="shared" si="2"/>
        <v>1612.035584</v>
      </c>
      <c r="M7" s="47">
        <f t="shared" si="2"/>
        <v>3283.2793879999999</v>
      </c>
    </row>
    <row r="8" spans="1:14" ht="30" customHeight="1">
      <c r="A8" s="83"/>
      <c r="B8" s="7" t="s">
        <v>10</v>
      </c>
      <c r="C8" s="47">
        <f t="shared" si="1"/>
        <v>39914.258700158731</v>
      </c>
      <c r="D8" s="58">
        <f>D14+D45+D76+D92+D97+D113</f>
        <v>39914.258700158731</v>
      </c>
      <c r="E8" s="47"/>
      <c r="F8" s="47"/>
      <c r="G8" s="47"/>
      <c r="H8" s="47"/>
      <c r="I8" s="47"/>
      <c r="J8" s="47"/>
      <c r="K8" s="47"/>
      <c r="L8" s="47"/>
      <c r="M8" s="47"/>
    </row>
    <row r="9" spans="1:14" ht="29.25" customHeight="1">
      <c r="A9" s="84"/>
      <c r="B9" s="7" t="s">
        <v>64</v>
      </c>
      <c r="C9" s="47">
        <f t="shared" si="1"/>
        <v>161972.06180524416</v>
      </c>
      <c r="D9" s="58">
        <f>D15+D46+D77+D93+D98+D114</f>
        <v>161972.06180524416</v>
      </c>
      <c r="E9" s="47"/>
      <c r="F9" s="47"/>
      <c r="G9" s="47"/>
      <c r="H9" s="47"/>
      <c r="I9" s="47"/>
      <c r="J9" s="47"/>
      <c r="K9" s="47"/>
      <c r="L9" s="47"/>
      <c r="M9" s="47"/>
    </row>
    <row r="10" spans="1:14" ht="18" customHeight="1">
      <c r="A10" s="73" t="s">
        <v>11</v>
      </c>
      <c r="B10" s="74"/>
      <c r="C10" s="47"/>
      <c r="D10" s="58"/>
      <c r="E10" s="47"/>
      <c r="F10" s="60"/>
      <c r="G10" s="60"/>
      <c r="H10" s="60"/>
      <c r="I10" s="60"/>
      <c r="J10" s="59"/>
      <c r="K10" s="59"/>
      <c r="L10" s="59"/>
      <c r="M10" s="59"/>
    </row>
    <row r="11" spans="1:14" ht="32.25" customHeight="1">
      <c r="A11" s="75" t="s">
        <v>30</v>
      </c>
      <c r="B11" s="76"/>
      <c r="C11" s="48">
        <f>D11+E11</f>
        <v>200938.11514999997</v>
      </c>
      <c r="D11" s="61">
        <f>D17+D22</f>
        <v>170297.98739999998</v>
      </c>
      <c r="E11" s="48">
        <f>SUM(F11:M11)</f>
        <v>30640.12775</v>
      </c>
      <c r="F11" s="62">
        <f>F17+F22</f>
        <v>2400</v>
      </c>
      <c r="G11" s="62">
        <f t="shared" ref="G11:M11" si="3">G17+G22</f>
        <v>19142.12775</v>
      </c>
      <c r="H11" s="62">
        <f t="shared" si="3"/>
        <v>568</v>
      </c>
      <c r="I11" s="62">
        <f t="shared" si="3"/>
        <v>430</v>
      </c>
      <c r="J11" s="62">
        <f t="shared" si="3"/>
        <v>3400</v>
      </c>
      <c r="K11" s="62">
        <f t="shared" si="3"/>
        <v>1100</v>
      </c>
      <c r="L11" s="62">
        <f t="shared" si="3"/>
        <v>1300</v>
      </c>
      <c r="M11" s="62">
        <f t="shared" si="3"/>
        <v>2300</v>
      </c>
    </row>
    <row r="12" spans="1:14" ht="15" customHeight="1">
      <c r="A12" s="70"/>
      <c r="B12" s="7" t="s">
        <v>9</v>
      </c>
      <c r="C12" s="47"/>
      <c r="D12" s="58"/>
      <c r="E12" s="47"/>
      <c r="F12" s="60"/>
      <c r="G12" s="60"/>
      <c r="H12" s="60"/>
      <c r="I12" s="60"/>
      <c r="J12" s="59"/>
      <c r="K12" s="59"/>
      <c r="L12" s="59"/>
      <c r="M12" s="59"/>
    </row>
    <row r="13" spans="1:14" ht="18" customHeight="1">
      <c r="A13" s="71"/>
      <c r="B13" s="7" t="s">
        <v>48</v>
      </c>
      <c r="C13" s="47">
        <f t="shared" si="1"/>
        <v>45959.477749999998</v>
      </c>
      <c r="D13" s="58">
        <f>D19+D24</f>
        <v>15319.35</v>
      </c>
      <c r="E13" s="47">
        <f t="shared" ref="E13:E76" si="4">SUM(F13:M13)</f>
        <v>30640.12775</v>
      </c>
      <c r="F13" s="47">
        <f>F11</f>
        <v>2400</v>
      </c>
      <c r="G13" s="47">
        <f t="shared" ref="G13:M13" si="5">G11</f>
        <v>19142.12775</v>
      </c>
      <c r="H13" s="47">
        <f t="shared" si="5"/>
        <v>568</v>
      </c>
      <c r="I13" s="47">
        <f t="shared" si="5"/>
        <v>430</v>
      </c>
      <c r="J13" s="47">
        <f t="shared" si="5"/>
        <v>3400</v>
      </c>
      <c r="K13" s="47">
        <f t="shared" si="5"/>
        <v>1100</v>
      </c>
      <c r="L13" s="47">
        <f t="shared" si="5"/>
        <v>1300</v>
      </c>
      <c r="M13" s="47">
        <f t="shared" si="5"/>
        <v>2300</v>
      </c>
    </row>
    <row r="14" spans="1:14" ht="30.75" customHeight="1">
      <c r="A14" s="71"/>
      <c r="B14" s="7" t="s">
        <v>10</v>
      </c>
      <c r="C14" s="47">
        <f t="shared" si="1"/>
        <v>30640.3</v>
      </c>
      <c r="D14" s="58">
        <f>D20+D25</f>
        <v>30640.3</v>
      </c>
      <c r="E14" s="47">
        <f t="shared" si="4"/>
        <v>0</v>
      </c>
      <c r="F14" s="47"/>
      <c r="G14" s="47"/>
      <c r="H14" s="47"/>
      <c r="I14" s="47"/>
      <c r="J14" s="47"/>
      <c r="K14" s="47"/>
      <c r="L14" s="47"/>
      <c r="M14" s="47"/>
    </row>
    <row r="15" spans="1:14" ht="30" customHeight="1">
      <c r="A15" s="72"/>
      <c r="B15" s="7" t="s">
        <v>65</v>
      </c>
      <c r="C15" s="47">
        <f t="shared" si="1"/>
        <v>124338.3374</v>
      </c>
      <c r="D15" s="58">
        <f>D21+D26</f>
        <v>124338.3374</v>
      </c>
      <c r="E15" s="47">
        <f t="shared" si="4"/>
        <v>0</v>
      </c>
      <c r="F15" s="47"/>
      <c r="G15" s="47"/>
      <c r="H15" s="47"/>
      <c r="I15" s="47"/>
      <c r="J15" s="47"/>
      <c r="K15" s="47"/>
      <c r="L15" s="47"/>
      <c r="M15" s="47"/>
    </row>
    <row r="16" spans="1:14" ht="17.25" customHeight="1">
      <c r="A16" s="77" t="s">
        <v>31</v>
      </c>
      <c r="B16" s="78"/>
      <c r="C16" s="47"/>
      <c r="D16" s="58"/>
      <c r="E16" s="47">
        <f t="shared" si="4"/>
        <v>0</v>
      </c>
      <c r="F16" s="59"/>
      <c r="G16" s="59"/>
      <c r="H16" s="59"/>
      <c r="I16" s="59"/>
      <c r="J16" s="59"/>
      <c r="K16" s="59"/>
      <c r="L16" s="59"/>
      <c r="M16" s="59"/>
    </row>
    <row r="17" spans="1:13" ht="55.2">
      <c r="A17" s="16" t="s">
        <v>12</v>
      </c>
      <c r="B17" s="17" t="s">
        <v>32</v>
      </c>
      <c r="C17" s="49">
        <f t="shared" si="1"/>
        <v>200886.62339999998</v>
      </c>
      <c r="D17" s="63">
        <f>D19+D20+D21</f>
        <v>170254.32339999999</v>
      </c>
      <c r="E17" s="49">
        <f t="shared" si="4"/>
        <v>30632.3</v>
      </c>
      <c r="F17" s="49">
        <f>F19</f>
        <v>2400</v>
      </c>
      <c r="G17" s="49">
        <f t="shared" ref="G17:M17" si="6">G19</f>
        <v>19134.3</v>
      </c>
      <c r="H17" s="49">
        <f t="shared" si="6"/>
        <v>568</v>
      </c>
      <c r="I17" s="49">
        <f t="shared" si="6"/>
        <v>430</v>
      </c>
      <c r="J17" s="49">
        <f t="shared" si="6"/>
        <v>3400</v>
      </c>
      <c r="K17" s="49">
        <f t="shared" si="6"/>
        <v>1100</v>
      </c>
      <c r="L17" s="49">
        <f t="shared" si="6"/>
        <v>1300</v>
      </c>
      <c r="M17" s="49">
        <f t="shared" si="6"/>
        <v>2300</v>
      </c>
    </row>
    <row r="18" spans="1:13">
      <c r="A18" s="70"/>
      <c r="B18" s="7" t="s">
        <v>9</v>
      </c>
      <c r="C18" s="47"/>
      <c r="D18" s="58"/>
      <c r="E18" s="47">
        <f t="shared" si="4"/>
        <v>0</v>
      </c>
      <c r="F18" s="59"/>
      <c r="G18" s="59"/>
      <c r="H18" s="59"/>
      <c r="I18" s="59"/>
      <c r="J18" s="59"/>
      <c r="K18" s="59"/>
      <c r="L18" s="59"/>
      <c r="M18" s="59"/>
    </row>
    <row r="19" spans="1:13" ht="18" customHeight="1">
      <c r="A19" s="71"/>
      <c r="B19" s="7" t="s">
        <v>48</v>
      </c>
      <c r="C19" s="47">
        <f t="shared" si="1"/>
        <v>45948.45</v>
      </c>
      <c r="D19" s="58">
        <f>D20*5/10</f>
        <v>15316.15</v>
      </c>
      <c r="E19" s="47">
        <f t="shared" si="4"/>
        <v>30632.3</v>
      </c>
      <c r="F19" s="47">
        <v>2400</v>
      </c>
      <c r="G19" s="47">
        <v>19134.3</v>
      </c>
      <c r="H19" s="47">
        <v>568</v>
      </c>
      <c r="I19" s="47">
        <v>430</v>
      </c>
      <c r="J19" s="47">
        <v>3400</v>
      </c>
      <c r="K19" s="47">
        <v>1100</v>
      </c>
      <c r="L19" s="47">
        <v>1300</v>
      </c>
      <c r="M19" s="47">
        <v>2300</v>
      </c>
    </row>
    <row r="20" spans="1:13" ht="27.75" customHeight="1">
      <c r="A20" s="71"/>
      <c r="B20" s="7" t="s">
        <v>10</v>
      </c>
      <c r="C20" s="47">
        <f t="shared" si="1"/>
        <v>30632.3</v>
      </c>
      <c r="D20" s="58">
        <f>E19</f>
        <v>30632.3</v>
      </c>
      <c r="E20" s="47">
        <f t="shared" si="4"/>
        <v>0</v>
      </c>
      <c r="F20" s="47"/>
      <c r="G20" s="47"/>
      <c r="H20" s="47"/>
      <c r="I20" s="47"/>
      <c r="J20" s="47"/>
      <c r="K20" s="47"/>
      <c r="L20" s="47"/>
      <c r="M20" s="47"/>
    </row>
    <row r="21" spans="1:13" ht="31.5" customHeight="1">
      <c r="A21" s="72"/>
      <c r="B21" s="7" t="s">
        <v>66</v>
      </c>
      <c r="C21" s="47">
        <f t="shared" si="1"/>
        <v>124305.8734</v>
      </c>
      <c r="D21" s="58">
        <f>D20*40.58/10</f>
        <v>124305.8734</v>
      </c>
      <c r="E21" s="47">
        <f t="shared" si="4"/>
        <v>0</v>
      </c>
      <c r="F21" s="47"/>
      <c r="G21" s="47"/>
      <c r="H21" s="47"/>
      <c r="I21" s="47"/>
      <c r="J21" s="47"/>
      <c r="K21" s="47"/>
      <c r="L21" s="47"/>
      <c r="M21" s="47"/>
    </row>
    <row r="22" spans="1:13" ht="82.8">
      <c r="A22" s="16" t="s">
        <v>18</v>
      </c>
      <c r="B22" s="17" t="s">
        <v>33</v>
      </c>
      <c r="C22" s="49">
        <f t="shared" si="1"/>
        <v>51.491750000000003</v>
      </c>
      <c r="D22" s="63">
        <f>D24+D25+D26</f>
        <v>43.664000000000001</v>
      </c>
      <c r="E22" s="49">
        <f t="shared" si="4"/>
        <v>7.82775</v>
      </c>
      <c r="F22" s="49">
        <f>F24</f>
        <v>0</v>
      </c>
      <c r="G22" s="49">
        <f t="shared" ref="G22:M22" si="7">G24</f>
        <v>7.82775</v>
      </c>
      <c r="H22" s="49">
        <f t="shared" si="7"/>
        <v>0</v>
      </c>
      <c r="I22" s="49">
        <f t="shared" si="7"/>
        <v>0</v>
      </c>
      <c r="J22" s="49">
        <f t="shared" si="7"/>
        <v>0</v>
      </c>
      <c r="K22" s="49">
        <f t="shared" si="7"/>
        <v>0</v>
      </c>
      <c r="L22" s="49">
        <f t="shared" si="7"/>
        <v>0</v>
      </c>
      <c r="M22" s="49">
        <f t="shared" si="7"/>
        <v>0</v>
      </c>
    </row>
    <row r="23" spans="1:13" ht="17.25" customHeight="1">
      <c r="A23" s="70"/>
      <c r="B23" s="7" t="s">
        <v>9</v>
      </c>
      <c r="C23" s="47"/>
      <c r="D23" s="47"/>
      <c r="E23" s="47">
        <f t="shared" si="4"/>
        <v>0</v>
      </c>
      <c r="F23" s="59"/>
      <c r="G23" s="59"/>
      <c r="H23" s="59"/>
      <c r="I23" s="59"/>
      <c r="J23" s="59"/>
      <c r="K23" s="59"/>
      <c r="L23" s="59"/>
      <c r="M23" s="59"/>
    </row>
    <row r="24" spans="1:13" ht="18" customHeight="1">
      <c r="A24" s="71"/>
      <c r="B24" s="7" t="s">
        <v>48</v>
      </c>
      <c r="C24" s="47">
        <f t="shared" si="1"/>
        <v>11.027750000000001</v>
      </c>
      <c r="D24" s="58">
        <f>D25*4/10</f>
        <v>3.2</v>
      </c>
      <c r="E24" s="47">
        <f t="shared" si="4"/>
        <v>7.82775</v>
      </c>
      <c r="F24" s="47"/>
      <c r="G24" s="47">
        <f>7*1.065*1.05</f>
        <v>7.82775</v>
      </c>
      <c r="H24" s="47"/>
      <c r="I24" s="47"/>
      <c r="J24" s="47"/>
      <c r="K24" s="47"/>
      <c r="L24" s="47"/>
      <c r="M24" s="47"/>
    </row>
    <row r="25" spans="1:13" ht="29.4" customHeight="1">
      <c r="A25" s="71"/>
      <c r="B25" s="7" t="s">
        <v>10</v>
      </c>
      <c r="C25" s="47">
        <f t="shared" si="1"/>
        <v>8</v>
      </c>
      <c r="D25" s="58">
        <v>8</v>
      </c>
      <c r="E25" s="47">
        <f t="shared" si="4"/>
        <v>0</v>
      </c>
      <c r="F25" s="47"/>
      <c r="G25" s="47"/>
      <c r="H25" s="47"/>
      <c r="I25" s="47"/>
      <c r="J25" s="47"/>
      <c r="K25" s="47"/>
      <c r="L25" s="47"/>
      <c r="M25" s="47"/>
    </row>
    <row r="26" spans="1:13" ht="33" customHeight="1">
      <c r="A26" s="72"/>
      <c r="B26" s="7" t="s">
        <v>66</v>
      </c>
      <c r="C26" s="47">
        <f t="shared" si="1"/>
        <v>32.463999999999999</v>
      </c>
      <c r="D26" s="58">
        <f>D25*40.58/10</f>
        <v>32.463999999999999</v>
      </c>
      <c r="E26" s="47">
        <f t="shared" si="4"/>
        <v>0</v>
      </c>
      <c r="F26" s="47"/>
      <c r="G26" s="47"/>
      <c r="H26" s="47"/>
      <c r="I26" s="47"/>
      <c r="J26" s="47"/>
      <c r="K26" s="47"/>
      <c r="L26" s="47"/>
      <c r="M26" s="47"/>
    </row>
    <row r="27" spans="1:13" ht="107.25" hidden="1" customHeight="1">
      <c r="A27" s="16" t="s">
        <v>19</v>
      </c>
      <c r="B27" s="17" t="s">
        <v>34</v>
      </c>
      <c r="C27" s="49">
        <f t="shared" si="1"/>
        <v>0</v>
      </c>
      <c r="D27" s="49"/>
      <c r="E27" s="49">
        <f t="shared" si="4"/>
        <v>0</v>
      </c>
      <c r="F27" s="49"/>
      <c r="G27" s="49"/>
      <c r="H27" s="49"/>
      <c r="I27" s="49"/>
      <c r="J27" s="49"/>
      <c r="K27" s="49"/>
      <c r="L27" s="49"/>
      <c r="M27" s="49"/>
    </row>
    <row r="28" spans="1:13" ht="15" hidden="1" customHeight="1">
      <c r="A28" s="70"/>
      <c r="B28" s="7" t="s">
        <v>9</v>
      </c>
      <c r="C28" s="47">
        <f t="shared" si="1"/>
        <v>0</v>
      </c>
      <c r="D28" s="59"/>
      <c r="E28" s="47">
        <f t="shared" si="4"/>
        <v>0</v>
      </c>
      <c r="F28" s="59"/>
      <c r="G28" s="59"/>
      <c r="H28" s="59"/>
      <c r="I28" s="59"/>
      <c r="J28" s="59"/>
      <c r="K28" s="59"/>
      <c r="L28" s="59"/>
      <c r="M28" s="59"/>
    </row>
    <row r="29" spans="1:13" ht="17.25" hidden="1" customHeight="1">
      <c r="A29" s="71"/>
      <c r="B29" s="7" t="s">
        <v>48</v>
      </c>
      <c r="C29" s="47">
        <f t="shared" si="1"/>
        <v>0</v>
      </c>
      <c r="D29" s="58"/>
      <c r="E29" s="47">
        <f t="shared" si="4"/>
        <v>0</v>
      </c>
      <c r="F29" s="47"/>
      <c r="G29" s="47"/>
      <c r="H29" s="47"/>
      <c r="I29" s="47"/>
      <c r="J29" s="47"/>
      <c r="K29" s="47"/>
      <c r="L29" s="47"/>
      <c r="M29" s="47"/>
    </row>
    <row r="30" spans="1:13" ht="30.75" hidden="1" customHeight="1">
      <c r="A30" s="71"/>
      <c r="B30" s="7" t="s">
        <v>10</v>
      </c>
      <c r="C30" s="47">
        <f t="shared" si="1"/>
        <v>0</v>
      </c>
      <c r="D30" s="58"/>
      <c r="E30" s="47">
        <f t="shared" si="4"/>
        <v>0</v>
      </c>
      <c r="F30" s="47"/>
      <c r="G30" s="47"/>
      <c r="H30" s="47"/>
      <c r="I30" s="47"/>
      <c r="J30" s="47"/>
      <c r="K30" s="47"/>
      <c r="L30" s="47"/>
      <c r="M30" s="47"/>
    </row>
    <row r="31" spans="1:13" ht="29.25" hidden="1" customHeight="1">
      <c r="A31" s="72"/>
      <c r="B31" s="7" t="s">
        <v>58</v>
      </c>
      <c r="C31" s="47">
        <f t="shared" si="1"/>
        <v>0</v>
      </c>
      <c r="D31" s="58"/>
      <c r="E31" s="47">
        <f t="shared" si="4"/>
        <v>0</v>
      </c>
      <c r="F31" s="47"/>
      <c r="G31" s="47"/>
      <c r="H31" s="47"/>
      <c r="I31" s="47"/>
      <c r="J31" s="47"/>
      <c r="K31" s="47"/>
      <c r="L31" s="47"/>
      <c r="M31" s="47"/>
    </row>
    <row r="32" spans="1:13" ht="105.75" hidden="1" customHeight="1">
      <c r="A32" s="16" t="s">
        <v>20</v>
      </c>
      <c r="B32" s="17" t="s">
        <v>36</v>
      </c>
      <c r="C32" s="49">
        <f t="shared" si="1"/>
        <v>0</v>
      </c>
      <c r="D32" s="49"/>
      <c r="E32" s="49">
        <f t="shared" si="4"/>
        <v>0</v>
      </c>
      <c r="F32" s="49"/>
      <c r="G32" s="49"/>
      <c r="H32" s="49"/>
      <c r="I32" s="49"/>
      <c r="J32" s="49"/>
      <c r="K32" s="49"/>
      <c r="L32" s="49"/>
      <c r="M32" s="49"/>
    </row>
    <row r="33" spans="1:13" ht="15.75" hidden="1" customHeight="1">
      <c r="A33" s="70"/>
      <c r="B33" s="7" t="s">
        <v>9</v>
      </c>
      <c r="C33" s="47">
        <f t="shared" si="1"/>
        <v>0</v>
      </c>
      <c r="D33" s="59"/>
      <c r="E33" s="47">
        <f t="shared" si="4"/>
        <v>0</v>
      </c>
      <c r="F33" s="59"/>
      <c r="G33" s="59"/>
      <c r="H33" s="59"/>
      <c r="I33" s="59"/>
      <c r="J33" s="59"/>
      <c r="K33" s="59"/>
      <c r="L33" s="59"/>
      <c r="M33" s="59"/>
    </row>
    <row r="34" spans="1:13" ht="17.25" hidden="1" customHeight="1">
      <c r="A34" s="71"/>
      <c r="B34" s="7" t="s">
        <v>48</v>
      </c>
      <c r="C34" s="47">
        <f t="shared" si="1"/>
        <v>0</v>
      </c>
      <c r="D34" s="58"/>
      <c r="E34" s="47">
        <f t="shared" si="4"/>
        <v>0</v>
      </c>
      <c r="F34" s="47"/>
      <c r="G34" s="47"/>
      <c r="H34" s="47"/>
      <c r="I34" s="47"/>
      <c r="J34" s="47"/>
      <c r="K34" s="47"/>
      <c r="L34" s="47"/>
      <c r="M34" s="47"/>
    </row>
    <row r="35" spans="1:13" ht="28.5" hidden="1" customHeight="1">
      <c r="A35" s="71"/>
      <c r="B35" s="7" t="s">
        <v>10</v>
      </c>
      <c r="C35" s="47">
        <f t="shared" si="1"/>
        <v>0</v>
      </c>
      <c r="D35" s="58"/>
      <c r="E35" s="47">
        <f t="shared" si="4"/>
        <v>0</v>
      </c>
      <c r="F35" s="47"/>
      <c r="G35" s="47"/>
      <c r="H35" s="47"/>
      <c r="I35" s="47"/>
      <c r="J35" s="47"/>
      <c r="K35" s="47"/>
      <c r="L35" s="47"/>
      <c r="M35" s="47"/>
    </row>
    <row r="36" spans="1:13" ht="30.75" hidden="1" customHeight="1">
      <c r="A36" s="72"/>
      <c r="B36" s="7" t="s">
        <v>58</v>
      </c>
      <c r="C36" s="47">
        <f t="shared" si="1"/>
        <v>0</v>
      </c>
      <c r="D36" s="58"/>
      <c r="E36" s="47">
        <f t="shared" si="4"/>
        <v>0</v>
      </c>
      <c r="F36" s="47"/>
      <c r="G36" s="47"/>
      <c r="H36" s="47"/>
      <c r="I36" s="47"/>
      <c r="J36" s="47"/>
      <c r="K36" s="47"/>
      <c r="L36" s="47"/>
      <c r="M36" s="47"/>
    </row>
    <row r="37" spans="1:13" ht="82.8" hidden="1">
      <c r="A37" s="18">
        <v>1.01021700100001E+16</v>
      </c>
      <c r="B37" s="17" t="s">
        <v>35</v>
      </c>
      <c r="C37" s="49">
        <f t="shared" si="1"/>
        <v>0</v>
      </c>
      <c r="D37" s="49"/>
      <c r="E37" s="49">
        <f t="shared" si="4"/>
        <v>0</v>
      </c>
      <c r="F37" s="49"/>
      <c r="G37" s="49"/>
      <c r="H37" s="49"/>
      <c r="I37" s="49"/>
      <c r="J37" s="49"/>
      <c r="K37" s="49"/>
      <c r="L37" s="49"/>
      <c r="M37" s="49"/>
    </row>
    <row r="38" spans="1:13" ht="15" hidden="1" customHeight="1">
      <c r="A38" s="70"/>
      <c r="B38" s="7" t="s">
        <v>9</v>
      </c>
      <c r="C38" s="47">
        <f t="shared" si="1"/>
        <v>0</v>
      </c>
      <c r="D38" s="59"/>
      <c r="E38" s="47">
        <f t="shared" si="4"/>
        <v>0</v>
      </c>
      <c r="F38" s="59"/>
      <c r="G38" s="59"/>
      <c r="H38" s="59"/>
      <c r="I38" s="59"/>
      <c r="J38" s="59"/>
      <c r="K38" s="59"/>
      <c r="L38" s="59"/>
      <c r="M38" s="59"/>
    </row>
    <row r="39" spans="1:13" ht="17.25" hidden="1" customHeight="1">
      <c r="A39" s="71"/>
      <c r="B39" s="7" t="s">
        <v>49</v>
      </c>
      <c r="C39" s="47">
        <f t="shared" si="1"/>
        <v>0</v>
      </c>
      <c r="D39" s="58"/>
      <c r="E39" s="47">
        <f t="shared" si="4"/>
        <v>0</v>
      </c>
      <c r="F39" s="47"/>
      <c r="G39" s="47"/>
      <c r="H39" s="47"/>
      <c r="I39" s="47"/>
      <c r="J39" s="47"/>
      <c r="K39" s="47"/>
      <c r="L39" s="47"/>
      <c r="M39" s="47"/>
    </row>
    <row r="40" spans="1:13" ht="27.75" hidden="1" customHeight="1">
      <c r="A40" s="71"/>
      <c r="B40" s="7" t="s">
        <v>10</v>
      </c>
      <c r="C40" s="47">
        <f t="shared" si="1"/>
        <v>0</v>
      </c>
      <c r="D40" s="58"/>
      <c r="E40" s="47">
        <f t="shared" si="4"/>
        <v>0</v>
      </c>
      <c r="F40" s="47"/>
      <c r="G40" s="47"/>
      <c r="H40" s="47"/>
      <c r="I40" s="47"/>
      <c r="J40" s="47"/>
      <c r="K40" s="47"/>
      <c r="L40" s="47"/>
      <c r="M40" s="47"/>
    </row>
    <row r="41" spans="1:13" ht="1.2" customHeight="1">
      <c r="A41" s="72"/>
      <c r="B41" s="7" t="s">
        <v>58</v>
      </c>
      <c r="C41" s="47">
        <f t="shared" si="1"/>
        <v>0</v>
      </c>
      <c r="D41" s="58"/>
      <c r="E41" s="47">
        <f t="shared" si="4"/>
        <v>0</v>
      </c>
      <c r="F41" s="47"/>
      <c r="G41" s="47"/>
      <c r="H41" s="47"/>
      <c r="I41" s="47"/>
      <c r="J41" s="47"/>
      <c r="K41" s="47"/>
      <c r="L41" s="47"/>
      <c r="M41" s="47"/>
    </row>
    <row r="42" spans="1:13" ht="106.5" customHeight="1">
      <c r="A42" s="75" t="s">
        <v>37</v>
      </c>
      <c r="B42" s="76"/>
      <c r="C42" s="48">
        <f t="shared" si="1"/>
        <v>8204.0707292857151</v>
      </c>
      <c r="D42" s="61">
        <f>D48+D53+D58+D63+D68</f>
        <v>7653.4924792857146</v>
      </c>
      <c r="E42" s="48">
        <f t="shared" si="4"/>
        <v>550.57825000000003</v>
      </c>
      <c r="F42" s="62">
        <f>F48+F53+F58</f>
        <v>0</v>
      </c>
      <c r="G42" s="62">
        <f t="shared" ref="G42:M42" si="8">G48+G53+G58</f>
        <v>103</v>
      </c>
      <c r="H42" s="62">
        <f t="shared" si="8"/>
        <v>0</v>
      </c>
      <c r="I42" s="62">
        <f t="shared" si="8"/>
        <v>0</v>
      </c>
      <c r="J42" s="62">
        <f t="shared" si="8"/>
        <v>0</v>
      </c>
      <c r="K42" s="62">
        <f t="shared" si="8"/>
        <v>0</v>
      </c>
      <c r="L42" s="62">
        <f t="shared" si="8"/>
        <v>0</v>
      </c>
      <c r="M42" s="62">
        <f t="shared" si="8"/>
        <v>447.57825000000003</v>
      </c>
    </row>
    <row r="43" spans="1:13" ht="16.5" customHeight="1">
      <c r="A43" s="70"/>
      <c r="B43" s="7" t="s">
        <v>9</v>
      </c>
      <c r="C43" s="47"/>
      <c r="D43" s="65"/>
      <c r="E43" s="47"/>
      <c r="F43" s="59"/>
      <c r="G43" s="59"/>
      <c r="H43" s="59"/>
      <c r="I43" s="59"/>
      <c r="J43" s="59"/>
      <c r="K43" s="59"/>
      <c r="L43" s="59"/>
      <c r="M43" s="59"/>
    </row>
    <row r="44" spans="1:13" ht="18.75" customHeight="1">
      <c r="A44" s="71"/>
      <c r="B44" s="7" t="s">
        <v>48</v>
      </c>
      <c r="C44" s="47">
        <f t="shared" si="1"/>
        <v>938.9781071428572</v>
      </c>
      <c r="D44" s="65">
        <f t="shared" ref="D44:D45" si="9">D50+D55+D60+D65+D70</f>
        <v>388.39985714285717</v>
      </c>
      <c r="E44" s="47">
        <f t="shared" si="4"/>
        <v>550.57825000000003</v>
      </c>
      <c r="F44" s="47">
        <f>F42</f>
        <v>0</v>
      </c>
      <c r="G44" s="47">
        <f t="shared" ref="G44:M44" si="10">G42</f>
        <v>103</v>
      </c>
      <c r="H44" s="47">
        <f t="shared" si="10"/>
        <v>0</v>
      </c>
      <c r="I44" s="47">
        <f t="shared" si="10"/>
        <v>0</v>
      </c>
      <c r="J44" s="47">
        <f t="shared" si="10"/>
        <v>0</v>
      </c>
      <c r="K44" s="47">
        <f t="shared" si="10"/>
        <v>0</v>
      </c>
      <c r="L44" s="47">
        <f t="shared" si="10"/>
        <v>0</v>
      </c>
      <c r="M44" s="47">
        <f t="shared" si="10"/>
        <v>447.57825000000003</v>
      </c>
    </row>
    <row r="45" spans="1:13" ht="31.5" customHeight="1">
      <c r="A45" s="71"/>
      <c r="B45" s="7" t="s">
        <v>10</v>
      </c>
      <c r="C45" s="47">
        <f t="shared" si="1"/>
        <v>1436.3567857142859</v>
      </c>
      <c r="D45" s="65">
        <f t="shared" si="9"/>
        <v>1436.3567857142859</v>
      </c>
      <c r="E45" s="47">
        <f t="shared" si="4"/>
        <v>0</v>
      </c>
      <c r="F45" s="47"/>
      <c r="G45" s="47"/>
      <c r="H45" s="47"/>
      <c r="I45" s="47"/>
      <c r="J45" s="47"/>
      <c r="K45" s="47"/>
      <c r="L45" s="47"/>
      <c r="M45" s="47"/>
    </row>
    <row r="46" spans="1:13" ht="33" customHeight="1">
      <c r="A46" s="72"/>
      <c r="B46" s="7" t="s">
        <v>66</v>
      </c>
      <c r="C46" s="47">
        <f t="shared" si="1"/>
        <v>5828.7358364285701</v>
      </c>
      <c r="D46" s="65">
        <f>D52+D57+D62+D67+D72</f>
        <v>5828.7358364285701</v>
      </c>
      <c r="E46" s="47">
        <f t="shared" si="4"/>
        <v>0</v>
      </c>
      <c r="F46" s="47"/>
      <c r="G46" s="47"/>
      <c r="H46" s="47"/>
      <c r="I46" s="47"/>
      <c r="J46" s="47"/>
      <c r="K46" s="47"/>
      <c r="L46" s="47"/>
      <c r="M46" s="47"/>
    </row>
    <row r="47" spans="1:13" ht="15.75" customHeight="1">
      <c r="A47" s="79" t="s">
        <v>31</v>
      </c>
      <c r="B47" s="80"/>
      <c r="C47" s="47"/>
      <c r="D47" s="58"/>
      <c r="E47" s="47">
        <f t="shared" si="4"/>
        <v>0</v>
      </c>
      <c r="F47" s="47"/>
      <c r="G47" s="47"/>
      <c r="H47" s="47"/>
      <c r="I47" s="47"/>
      <c r="J47" s="47"/>
      <c r="K47" s="47"/>
      <c r="L47" s="47"/>
      <c r="M47" s="47"/>
    </row>
    <row r="48" spans="1:13" ht="181.5" customHeight="1">
      <c r="A48" s="18">
        <v>1.01020200100001E+16</v>
      </c>
      <c r="B48" s="19" t="s">
        <v>38</v>
      </c>
      <c r="C48" s="49">
        <f t="shared" si="1"/>
        <v>1475.55</v>
      </c>
      <c r="D48" s="49">
        <f>D50+D51+D52</f>
        <v>1250.55</v>
      </c>
      <c r="E48" s="49">
        <f t="shared" si="4"/>
        <v>225</v>
      </c>
      <c r="F48" s="49">
        <f>F50</f>
        <v>0</v>
      </c>
      <c r="G48" s="49">
        <f t="shared" ref="G48:M48" si="11">G50</f>
        <v>100</v>
      </c>
      <c r="H48" s="49">
        <f t="shared" si="11"/>
        <v>0</v>
      </c>
      <c r="I48" s="49">
        <f t="shared" si="11"/>
        <v>0</v>
      </c>
      <c r="J48" s="49">
        <f t="shared" si="11"/>
        <v>0</v>
      </c>
      <c r="K48" s="49">
        <f t="shared" si="11"/>
        <v>0</v>
      </c>
      <c r="L48" s="49">
        <f t="shared" si="11"/>
        <v>0</v>
      </c>
      <c r="M48" s="49">
        <f t="shared" si="11"/>
        <v>125</v>
      </c>
    </row>
    <row r="49" spans="1:13" ht="18" customHeight="1">
      <c r="A49" s="70"/>
      <c r="B49" s="7" t="s">
        <v>9</v>
      </c>
      <c r="C49" s="47"/>
      <c r="D49" s="59"/>
      <c r="E49" s="47">
        <f t="shared" si="4"/>
        <v>0</v>
      </c>
      <c r="F49" s="59"/>
      <c r="G49" s="59"/>
      <c r="H49" s="59"/>
      <c r="I49" s="59"/>
      <c r="J49" s="59"/>
      <c r="K49" s="59"/>
      <c r="L49" s="59"/>
      <c r="M49" s="59"/>
    </row>
    <row r="50" spans="1:13" ht="19.5" customHeight="1">
      <c r="A50" s="71"/>
      <c r="B50" s="7" t="s">
        <v>48</v>
      </c>
      <c r="C50" s="47">
        <f t="shared" si="1"/>
        <v>337.5</v>
      </c>
      <c r="D50" s="58">
        <f>D51*5/10</f>
        <v>112.5</v>
      </c>
      <c r="E50" s="47">
        <f t="shared" si="4"/>
        <v>225</v>
      </c>
      <c r="F50" s="47"/>
      <c r="G50" s="47">
        <v>100</v>
      </c>
      <c r="H50" s="47"/>
      <c r="I50" s="47"/>
      <c r="J50" s="47"/>
      <c r="K50" s="47"/>
      <c r="L50" s="47"/>
      <c r="M50" s="47">
        <v>125</v>
      </c>
    </row>
    <row r="51" spans="1:13" ht="27.6">
      <c r="A51" s="71"/>
      <c r="B51" s="7" t="s">
        <v>10</v>
      </c>
      <c r="C51" s="47">
        <f t="shared" si="1"/>
        <v>225</v>
      </c>
      <c r="D51" s="58">
        <f>E50</f>
        <v>225</v>
      </c>
      <c r="E51" s="47">
        <f t="shared" si="4"/>
        <v>0</v>
      </c>
      <c r="F51" s="47"/>
      <c r="G51" s="47"/>
      <c r="H51" s="47"/>
      <c r="I51" s="47"/>
      <c r="J51" s="47"/>
      <c r="K51" s="47"/>
      <c r="L51" s="47"/>
      <c r="M51" s="47"/>
    </row>
    <row r="52" spans="1:13">
      <c r="A52" s="72"/>
      <c r="B52" s="7" t="s">
        <v>66</v>
      </c>
      <c r="C52" s="47">
        <f t="shared" si="1"/>
        <v>913.05</v>
      </c>
      <c r="D52" s="58">
        <f>D51*40.58/10</f>
        <v>913.05</v>
      </c>
      <c r="E52" s="47">
        <f t="shared" si="4"/>
        <v>0</v>
      </c>
      <c r="F52" s="47"/>
      <c r="G52" s="47"/>
      <c r="H52" s="47"/>
      <c r="I52" s="47"/>
      <c r="J52" s="47"/>
      <c r="K52" s="47"/>
      <c r="L52" s="47"/>
      <c r="M52" s="47"/>
    </row>
    <row r="53" spans="1:13" ht="193.2">
      <c r="A53" s="21">
        <v>1.01020210100001E+16</v>
      </c>
      <c r="B53" s="20" t="s">
        <v>25</v>
      </c>
      <c r="C53" s="50">
        <f t="shared" si="1"/>
        <v>661.07834833333345</v>
      </c>
      <c r="D53" s="50">
        <f>D55+D56+D57</f>
        <v>567.50009833333343</v>
      </c>
      <c r="E53" s="50">
        <f t="shared" si="4"/>
        <v>93.578250000000011</v>
      </c>
      <c r="F53" s="50">
        <f>F55</f>
        <v>0</v>
      </c>
      <c r="G53" s="50">
        <f t="shared" ref="G53:M53" si="12">G55</f>
        <v>3</v>
      </c>
      <c r="H53" s="50">
        <f t="shared" si="12"/>
        <v>0</v>
      </c>
      <c r="I53" s="50">
        <f t="shared" si="12"/>
        <v>0</v>
      </c>
      <c r="J53" s="50">
        <f t="shared" si="12"/>
        <v>0</v>
      </c>
      <c r="K53" s="50">
        <f t="shared" si="12"/>
        <v>0</v>
      </c>
      <c r="L53" s="50">
        <f t="shared" si="12"/>
        <v>0</v>
      </c>
      <c r="M53" s="50">
        <f t="shared" si="12"/>
        <v>90.578250000000011</v>
      </c>
    </row>
    <row r="54" spans="1:13">
      <c r="A54" s="70"/>
      <c r="B54" s="7" t="s">
        <v>9</v>
      </c>
      <c r="C54" s="47"/>
      <c r="D54" s="59"/>
      <c r="E54" s="47">
        <f t="shared" si="4"/>
        <v>0</v>
      </c>
      <c r="F54" s="59"/>
      <c r="G54" s="59"/>
      <c r="H54" s="59"/>
      <c r="I54" s="59"/>
      <c r="J54" s="59"/>
      <c r="K54" s="59"/>
      <c r="L54" s="59"/>
      <c r="M54" s="59"/>
    </row>
    <row r="55" spans="1:13" ht="19.5" customHeight="1">
      <c r="A55" s="71"/>
      <c r="B55" s="7" t="s">
        <v>49</v>
      </c>
      <c r="C55" s="47">
        <f t="shared" si="1"/>
        <v>135.16858333333334</v>
      </c>
      <c r="D55" s="58">
        <f>D56*4/10</f>
        <v>41.590333333333341</v>
      </c>
      <c r="E55" s="47">
        <f t="shared" si="4"/>
        <v>93.578250000000011</v>
      </c>
      <c r="F55" s="47"/>
      <c r="G55" s="47">
        <v>3</v>
      </c>
      <c r="H55" s="47"/>
      <c r="I55" s="47"/>
      <c r="J55" s="47"/>
      <c r="K55" s="47"/>
      <c r="L55" s="47"/>
      <c r="M55" s="47">
        <f>81*1.065*1.05</f>
        <v>90.578250000000011</v>
      </c>
    </row>
    <row r="56" spans="1:13" ht="27.6">
      <c r="A56" s="71"/>
      <c r="B56" s="7" t="s">
        <v>10</v>
      </c>
      <c r="C56" s="47">
        <f t="shared" si="1"/>
        <v>103.97583333333336</v>
      </c>
      <c r="D56" s="58">
        <f>E55*10/9</f>
        <v>103.97583333333336</v>
      </c>
      <c r="E56" s="47">
        <f t="shared" si="4"/>
        <v>0</v>
      </c>
      <c r="F56" s="47"/>
      <c r="G56" s="47"/>
      <c r="H56" s="47"/>
      <c r="I56" s="47"/>
      <c r="J56" s="47"/>
      <c r="K56" s="47"/>
      <c r="L56" s="47"/>
      <c r="M56" s="47"/>
    </row>
    <row r="57" spans="1:13">
      <c r="A57" s="72"/>
      <c r="B57" s="7" t="s">
        <v>66</v>
      </c>
      <c r="C57" s="47">
        <f t="shared" si="1"/>
        <v>421.93393166666675</v>
      </c>
      <c r="D57" s="58">
        <f>D56*40.58/10</f>
        <v>421.93393166666675</v>
      </c>
      <c r="E57" s="47">
        <f t="shared" si="4"/>
        <v>0</v>
      </c>
      <c r="F57" s="47"/>
      <c r="G57" s="47"/>
      <c r="H57" s="47"/>
      <c r="I57" s="47"/>
      <c r="J57" s="47"/>
      <c r="K57" s="47"/>
      <c r="L57" s="47"/>
      <c r="M57" s="47"/>
    </row>
    <row r="58" spans="1:13" ht="217.5" customHeight="1">
      <c r="A58" s="22" t="s">
        <v>13</v>
      </c>
      <c r="B58" s="23" t="s">
        <v>26</v>
      </c>
      <c r="C58" s="55">
        <f t="shared" si="1"/>
        <v>1785.82</v>
      </c>
      <c r="D58" s="51">
        <f>D60+D61+D62</f>
        <v>1553.82</v>
      </c>
      <c r="E58" s="51">
        <f t="shared" si="4"/>
        <v>232</v>
      </c>
      <c r="F58" s="51">
        <f>F60</f>
        <v>0</v>
      </c>
      <c r="G58" s="51">
        <f t="shared" ref="G58:M58" si="13">G60</f>
        <v>0</v>
      </c>
      <c r="H58" s="51">
        <f t="shared" si="13"/>
        <v>0</v>
      </c>
      <c r="I58" s="51">
        <f t="shared" si="13"/>
        <v>0</v>
      </c>
      <c r="J58" s="51">
        <f t="shared" si="13"/>
        <v>0</v>
      </c>
      <c r="K58" s="51">
        <f t="shared" si="13"/>
        <v>0</v>
      </c>
      <c r="L58" s="51">
        <f t="shared" si="13"/>
        <v>0</v>
      </c>
      <c r="M58" s="51">
        <f t="shared" si="13"/>
        <v>232</v>
      </c>
    </row>
    <row r="59" spans="1:13">
      <c r="A59" s="70"/>
      <c r="B59" s="7" t="s">
        <v>9</v>
      </c>
      <c r="C59" s="47"/>
      <c r="D59" s="59"/>
      <c r="E59" s="47">
        <f t="shared" si="4"/>
        <v>0</v>
      </c>
      <c r="F59" s="59"/>
      <c r="G59" s="59"/>
      <c r="H59" s="59"/>
      <c r="I59" s="59"/>
      <c r="J59" s="59"/>
      <c r="K59" s="59"/>
      <c r="L59" s="59"/>
      <c r="M59" s="59"/>
    </row>
    <row r="60" spans="1:13" ht="18.75" customHeight="1">
      <c r="A60" s="71"/>
      <c r="B60" s="7" t="s">
        <v>48</v>
      </c>
      <c r="C60" s="47">
        <f t="shared" si="1"/>
        <v>319</v>
      </c>
      <c r="D60" s="58">
        <f>D61*3/10</f>
        <v>87</v>
      </c>
      <c r="E60" s="47">
        <f t="shared" si="4"/>
        <v>232</v>
      </c>
      <c r="F60" s="47"/>
      <c r="G60" s="47"/>
      <c r="H60" s="47"/>
      <c r="I60" s="47"/>
      <c r="J60" s="47"/>
      <c r="K60" s="47"/>
      <c r="L60" s="47"/>
      <c r="M60" s="47">
        <v>232</v>
      </c>
    </row>
    <row r="61" spans="1:13" ht="27.6">
      <c r="A61" s="71"/>
      <c r="B61" s="7" t="s">
        <v>10</v>
      </c>
      <c r="C61" s="47">
        <f t="shared" si="1"/>
        <v>290</v>
      </c>
      <c r="D61" s="58">
        <f>E60*10/8</f>
        <v>290</v>
      </c>
      <c r="E61" s="47">
        <f t="shared" si="4"/>
        <v>0</v>
      </c>
      <c r="F61" s="47"/>
      <c r="G61" s="47"/>
      <c r="H61" s="47"/>
      <c r="I61" s="47"/>
      <c r="J61" s="47"/>
      <c r="K61" s="47"/>
      <c r="L61" s="47"/>
      <c r="M61" s="47"/>
    </row>
    <row r="62" spans="1:13">
      <c r="A62" s="72"/>
      <c r="B62" s="7" t="s">
        <v>66</v>
      </c>
      <c r="C62" s="47">
        <f t="shared" si="1"/>
        <v>1176.82</v>
      </c>
      <c r="D62" s="58">
        <f>D61*40.58/10</f>
        <v>1176.82</v>
      </c>
      <c r="E62" s="47">
        <f t="shared" si="4"/>
        <v>0</v>
      </c>
      <c r="F62" s="47"/>
      <c r="G62" s="47"/>
      <c r="H62" s="47"/>
      <c r="I62" s="47"/>
      <c r="J62" s="47"/>
      <c r="K62" s="47"/>
      <c r="L62" s="47"/>
      <c r="M62" s="47"/>
    </row>
    <row r="63" spans="1:13" ht="214.5" customHeight="1">
      <c r="A63" s="22" t="s">
        <v>14</v>
      </c>
      <c r="B63" s="23" t="s">
        <v>27</v>
      </c>
      <c r="C63" s="55">
        <f t="shared" si="1"/>
        <v>3906.7457142857138</v>
      </c>
      <c r="D63" s="51">
        <f>D65+D66+D67</f>
        <v>3447.7457142857138</v>
      </c>
      <c r="E63" s="51">
        <f t="shared" si="4"/>
        <v>459</v>
      </c>
      <c r="F63" s="51">
        <f>F65</f>
        <v>0</v>
      </c>
      <c r="G63" s="51">
        <f t="shared" ref="G63:M63" si="14">G65</f>
        <v>0</v>
      </c>
      <c r="H63" s="51">
        <f t="shared" si="14"/>
        <v>0</v>
      </c>
      <c r="I63" s="51">
        <f t="shared" si="14"/>
        <v>0</v>
      </c>
      <c r="J63" s="51">
        <f t="shared" si="14"/>
        <v>0</v>
      </c>
      <c r="K63" s="51">
        <f t="shared" si="14"/>
        <v>0</v>
      </c>
      <c r="L63" s="51">
        <f t="shared" si="14"/>
        <v>0</v>
      </c>
      <c r="M63" s="51">
        <f t="shared" si="14"/>
        <v>459</v>
      </c>
    </row>
    <row r="64" spans="1:13">
      <c r="A64" s="67"/>
      <c r="B64" s="7" t="s">
        <v>9</v>
      </c>
      <c r="C64" s="47">
        <f t="shared" si="1"/>
        <v>0</v>
      </c>
      <c r="D64" s="59"/>
      <c r="E64" s="47">
        <f t="shared" si="4"/>
        <v>0</v>
      </c>
      <c r="F64" s="59"/>
      <c r="G64" s="59"/>
      <c r="H64" s="59"/>
      <c r="I64" s="59"/>
      <c r="J64" s="59"/>
      <c r="K64" s="59"/>
      <c r="L64" s="59"/>
      <c r="M64" s="59"/>
    </row>
    <row r="65" spans="1:13" ht="16.5" customHeight="1">
      <c r="A65" s="68"/>
      <c r="B65" s="7" t="s">
        <v>48</v>
      </c>
      <c r="C65" s="47">
        <f t="shared" si="1"/>
        <v>590.14285714285711</v>
      </c>
      <c r="D65" s="58">
        <f>D66*2/10</f>
        <v>131.14285714285714</v>
      </c>
      <c r="E65" s="47">
        <f t="shared" si="4"/>
        <v>459</v>
      </c>
      <c r="F65" s="47"/>
      <c r="G65" s="47"/>
      <c r="H65" s="47"/>
      <c r="I65" s="47"/>
      <c r="J65" s="47"/>
      <c r="K65" s="47"/>
      <c r="L65" s="47"/>
      <c r="M65" s="47">
        <v>459</v>
      </c>
    </row>
    <row r="66" spans="1:13" ht="27.6">
      <c r="A66" s="68"/>
      <c r="B66" s="7" t="s">
        <v>10</v>
      </c>
      <c r="C66" s="47">
        <f t="shared" si="1"/>
        <v>655.71428571428567</v>
      </c>
      <c r="D66" s="58">
        <f>E65*10/7</f>
        <v>655.71428571428567</v>
      </c>
      <c r="E66" s="47">
        <f t="shared" si="4"/>
        <v>0</v>
      </c>
      <c r="F66" s="47"/>
      <c r="G66" s="47"/>
      <c r="H66" s="47"/>
      <c r="I66" s="47"/>
      <c r="J66" s="47"/>
      <c r="K66" s="47"/>
      <c r="L66" s="47"/>
      <c r="M66" s="47"/>
    </row>
    <row r="67" spans="1:13">
      <c r="A67" s="69"/>
      <c r="B67" s="7" t="s">
        <v>66</v>
      </c>
      <c r="C67" s="47">
        <f t="shared" si="1"/>
        <v>2660.8885714285711</v>
      </c>
      <c r="D67" s="58">
        <f>D66*40.58/10</f>
        <v>2660.8885714285711</v>
      </c>
      <c r="E67" s="47">
        <f t="shared" si="4"/>
        <v>0</v>
      </c>
      <c r="F67" s="47"/>
      <c r="G67" s="47"/>
      <c r="H67" s="47"/>
      <c r="I67" s="47"/>
      <c r="J67" s="47"/>
      <c r="K67" s="47"/>
      <c r="L67" s="47"/>
      <c r="M67" s="47"/>
    </row>
    <row r="68" spans="1:13" ht="200.25" customHeight="1">
      <c r="A68" s="22" t="s">
        <v>15</v>
      </c>
      <c r="B68" s="23" t="s">
        <v>28</v>
      </c>
      <c r="C68" s="55">
        <f t="shared" si="1"/>
        <v>930.87666666666655</v>
      </c>
      <c r="D68" s="51">
        <f>D70+D71+D72</f>
        <v>833.87666666666655</v>
      </c>
      <c r="E68" s="51">
        <f t="shared" si="4"/>
        <v>97</v>
      </c>
      <c r="F68" s="51">
        <f>F70</f>
        <v>0</v>
      </c>
      <c r="G68" s="51">
        <f t="shared" ref="G68:M68" si="15">G70</f>
        <v>0</v>
      </c>
      <c r="H68" s="51">
        <f t="shared" si="15"/>
        <v>0</v>
      </c>
      <c r="I68" s="51">
        <f t="shared" si="15"/>
        <v>0</v>
      </c>
      <c r="J68" s="51">
        <f t="shared" si="15"/>
        <v>0</v>
      </c>
      <c r="K68" s="51">
        <f t="shared" si="15"/>
        <v>0</v>
      </c>
      <c r="L68" s="51">
        <f t="shared" si="15"/>
        <v>0</v>
      </c>
      <c r="M68" s="51">
        <f t="shared" si="15"/>
        <v>97</v>
      </c>
    </row>
    <row r="69" spans="1:13">
      <c r="A69" s="67"/>
      <c r="B69" s="7" t="s">
        <v>9</v>
      </c>
      <c r="C69" s="47">
        <f t="shared" si="1"/>
        <v>0</v>
      </c>
      <c r="D69" s="59"/>
      <c r="E69" s="47">
        <f t="shared" si="4"/>
        <v>0</v>
      </c>
      <c r="F69" s="59"/>
      <c r="G69" s="59"/>
      <c r="H69" s="59"/>
      <c r="I69" s="59"/>
      <c r="J69" s="59"/>
      <c r="K69" s="59"/>
      <c r="L69" s="59"/>
      <c r="M69" s="59"/>
    </row>
    <row r="70" spans="1:13" ht="20.25" customHeight="1">
      <c r="A70" s="68"/>
      <c r="B70" s="7" t="s">
        <v>49</v>
      </c>
      <c r="C70" s="47">
        <f t="shared" si="1"/>
        <v>113.16666666666666</v>
      </c>
      <c r="D70" s="58">
        <f>D71*1/10</f>
        <v>16.166666666666664</v>
      </c>
      <c r="E70" s="47">
        <f t="shared" si="4"/>
        <v>97</v>
      </c>
      <c r="F70" s="47"/>
      <c r="G70" s="47"/>
      <c r="H70" s="47"/>
      <c r="I70" s="47"/>
      <c r="J70" s="47"/>
      <c r="K70" s="47"/>
      <c r="L70" s="47"/>
      <c r="M70" s="47">
        <v>97</v>
      </c>
    </row>
    <row r="71" spans="1:13" ht="27.6">
      <c r="A71" s="68"/>
      <c r="B71" s="7" t="s">
        <v>10</v>
      </c>
      <c r="C71" s="47">
        <f t="shared" ref="C71:C120" si="16">D71+E71</f>
        <v>161.66666666666666</v>
      </c>
      <c r="D71" s="58">
        <f>E70*10/6</f>
        <v>161.66666666666666</v>
      </c>
      <c r="E71" s="47">
        <f t="shared" si="4"/>
        <v>0</v>
      </c>
      <c r="F71" s="47"/>
      <c r="G71" s="47"/>
      <c r="H71" s="47"/>
      <c r="I71" s="47"/>
      <c r="J71" s="47"/>
      <c r="K71" s="47"/>
      <c r="L71" s="47"/>
      <c r="M71" s="47"/>
    </row>
    <row r="72" spans="1:13">
      <c r="A72" s="69"/>
      <c r="B72" s="7" t="s">
        <v>66</v>
      </c>
      <c r="C72" s="47">
        <f t="shared" si="16"/>
        <v>656.04333333333329</v>
      </c>
      <c r="D72" s="58">
        <f>D71*40.58/10</f>
        <v>656.04333333333329</v>
      </c>
      <c r="E72" s="47">
        <f t="shared" si="4"/>
        <v>0</v>
      </c>
      <c r="F72" s="47"/>
      <c r="G72" s="47"/>
      <c r="H72" s="47"/>
      <c r="I72" s="47"/>
      <c r="J72" s="47"/>
      <c r="K72" s="47"/>
      <c r="L72" s="47"/>
      <c r="M72" s="47"/>
    </row>
    <row r="73" spans="1:13" ht="48" customHeight="1">
      <c r="A73" s="81" t="s">
        <v>39</v>
      </c>
      <c r="B73" s="81"/>
      <c r="C73" s="56">
        <f t="shared" si="16"/>
        <v>1278.95584992</v>
      </c>
      <c r="D73" s="52">
        <f>D79</f>
        <v>1083.93360992</v>
      </c>
      <c r="E73" s="52">
        <f t="shared" si="4"/>
        <v>195.02224000000001</v>
      </c>
      <c r="F73" s="52">
        <f>F79</f>
        <v>6.2910399999999997</v>
      </c>
      <c r="G73" s="52">
        <f t="shared" ref="G73:M73" si="17">G79</f>
        <v>142.177504</v>
      </c>
      <c r="H73" s="52">
        <f t="shared" si="17"/>
        <v>0</v>
      </c>
      <c r="I73" s="52">
        <f t="shared" si="17"/>
        <v>8.8074560000000002</v>
      </c>
      <c r="J73" s="52">
        <f t="shared" si="17"/>
        <v>26.422367999999999</v>
      </c>
      <c r="K73" s="52">
        <f t="shared" si="17"/>
        <v>2.516416</v>
      </c>
      <c r="L73" s="52">
        <f t="shared" si="17"/>
        <v>0</v>
      </c>
      <c r="M73" s="52">
        <f t="shared" si="17"/>
        <v>8.8074560000000002</v>
      </c>
    </row>
    <row r="74" spans="1:13">
      <c r="A74" s="67"/>
      <c r="B74" s="7" t="s">
        <v>9</v>
      </c>
      <c r="C74" s="47"/>
      <c r="D74" s="59"/>
      <c r="E74" s="47">
        <f t="shared" si="4"/>
        <v>0</v>
      </c>
      <c r="F74" s="59"/>
      <c r="G74" s="59"/>
      <c r="H74" s="59"/>
      <c r="I74" s="59"/>
      <c r="J74" s="59"/>
      <c r="K74" s="59"/>
      <c r="L74" s="59"/>
      <c r="M74" s="59"/>
    </row>
    <row r="75" spans="1:13" ht="18.75" customHeight="1">
      <c r="A75" s="68"/>
      <c r="B75" s="7" t="s">
        <v>49</v>
      </c>
      <c r="C75" s="47">
        <f t="shared" si="16"/>
        <v>292.53336000000002</v>
      </c>
      <c r="D75" s="58">
        <f>D81</f>
        <v>97.511120000000005</v>
      </c>
      <c r="E75" s="47">
        <f t="shared" si="4"/>
        <v>195.02224000000001</v>
      </c>
      <c r="F75" s="47">
        <f>F73</f>
        <v>6.2910399999999997</v>
      </c>
      <c r="G75" s="47">
        <f t="shared" ref="G75:M75" si="18">G73</f>
        <v>142.177504</v>
      </c>
      <c r="H75" s="47">
        <f t="shared" si="18"/>
        <v>0</v>
      </c>
      <c r="I75" s="47">
        <f t="shared" si="18"/>
        <v>8.8074560000000002</v>
      </c>
      <c r="J75" s="47">
        <f t="shared" si="18"/>
        <v>26.422367999999999</v>
      </c>
      <c r="K75" s="47">
        <f t="shared" si="18"/>
        <v>2.516416</v>
      </c>
      <c r="L75" s="47">
        <f t="shared" si="18"/>
        <v>0</v>
      </c>
      <c r="M75" s="47">
        <f t="shared" si="18"/>
        <v>8.8074560000000002</v>
      </c>
    </row>
    <row r="76" spans="1:13" ht="27.6">
      <c r="A76" s="68"/>
      <c r="B76" s="7" t="s">
        <v>10</v>
      </c>
      <c r="C76" s="47">
        <f t="shared" si="16"/>
        <v>195.02224000000001</v>
      </c>
      <c r="D76" s="58">
        <f>D82</f>
        <v>195.02224000000001</v>
      </c>
      <c r="E76" s="47">
        <f t="shared" si="4"/>
        <v>0</v>
      </c>
      <c r="F76" s="47"/>
      <c r="G76" s="47"/>
      <c r="H76" s="47"/>
      <c r="I76" s="47"/>
      <c r="J76" s="47"/>
      <c r="K76" s="47"/>
      <c r="L76" s="47"/>
      <c r="M76" s="47"/>
    </row>
    <row r="77" spans="1:13">
      <c r="A77" s="69"/>
      <c r="B77" s="7" t="s">
        <v>66</v>
      </c>
      <c r="C77" s="47">
        <f t="shared" si="16"/>
        <v>791.40024991999996</v>
      </c>
      <c r="D77" s="58">
        <f>D83</f>
        <v>791.40024991999996</v>
      </c>
      <c r="E77" s="47">
        <f t="shared" ref="E77:E120" si="19">SUM(F77:M77)</f>
        <v>0</v>
      </c>
      <c r="F77" s="47"/>
      <c r="G77" s="47"/>
      <c r="H77" s="47"/>
      <c r="I77" s="47"/>
      <c r="J77" s="47"/>
      <c r="K77" s="47"/>
      <c r="L77" s="47"/>
      <c r="M77" s="47"/>
    </row>
    <row r="78" spans="1:13">
      <c r="A78" s="79" t="s">
        <v>31</v>
      </c>
      <c r="B78" s="80"/>
      <c r="C78" s="54"/>
      <c r="D78" s="53"/>
      <c r="E78" s="53"/>
      <c r="F78" s="53"/>
      <c r="G78" s="53"/>
      <c r="H78" s="53"/>
      <c r="I78" s="53"/>
      <c r="J78" s="53"/>
      <c r="K78" s="53"/>
      <c r="L78" s="53"/>
      <c r="M78" s="53"/>
    </row>
    <row r="79" spans="1:13" ht="82.8">
      <c r="A79" s="22" t="s">
        <v>16</v>
      </c>
      <c r="B79" s="25" t="s">
        <v>40</v>
      </c>
      <c r="C79" s="55">
        <f t="shared" si="16"/>
        <v>1278.95584992</v>
      </c>
      <c r="D79" s="51">
        <f>D81+D82+D83</f>
        <v>1083.93360992</v>
      </c>
      <c r="E79" s="51">
        <f t="shared" si="19"/>
        <v>195.02224000000001</v>
      </c>
      <c r="F79" s="51">
        <f>F81</f>
        <v>6.2910399999999997</v>
      </c>
      <c r="G79" s="51">
        <f t="shared" ref="G79:M79" si="20">G81</f>
        <v>142.177504</v>
      </c>
      <c r="H79" s="51">
        <f t="shared" si="20"/>
        <v>0</v>
      </c>
      <c r="I79" s="51">
        <f t="shared" si="20"/>
        <v>8.8074560000000002</v>
      </c>
      <c r="J79" s="51">
        <f t="shared" si="20"/>
        <v>26.422367999999999</v>
      </c>
      <c r="K79" s="51">
        <f t="shared" si="20"/>
        <v>2.516416</v>
      </c>
      <c r="L79" s="51">
        <f t="shared" si="20"/>
        <v>0</v>
      </c>
      <c r="M79" s="51">
        <f t="shared" si="20"/>
        <v>8.8074560000000002</v>
      </c>
    </row>
    <row r="80" spans="1:13">
      <c r="A80" s="67"/>
      <c r="B80" s="7" t="s">
        <v>9</v>
      </c>
      <c r="C80" s="47"/>
      <c r="D80" s="59"/>
      <c r="E80" s="47">
        <f t="shared" si="19"/>
        <v>0</v>
      </c>
      <c r="F80" s="59"/>
      <c r="G80" s="59"/>
      <c r="H80" s="59"/>
      <c r="I80" s="59"/>
      <c r="J80" s="59"/>
      <c r="K80" s="59"/>
      <c r="L80" s="59"/>
      <c r="M80" s="59"/>
    </row>
    <row r="81" spans="1:14" ht="17.25" customHeight="1">
      <c r="A81" s="68"/>
      <c r="B81" s="7" t="s">
        <v>49</v>
      </c>
      <c r="C81" s="47">
        <f t="shared" si="16"/>
        <v>292.53336000000002</v>
      </c>
      <c r="D81" s="58">
        <f>D82*5/10</f>
        <v>97.511120000000005</v>
      </c>
      <c r="E81" s="47">
        <f t="shared" si="19"/>
        <v>195.02224000000001</v>
      </c>
      <c r="F81" s="47">
        <f>5*1.148*1.096</f>
        <v>6.2910399999999997</v>
      </c>
      <c r="G81" s="47">
        <f>113*1.148*1.096</f>
        <v>142.177504</v>
      </c>
      <c r="H81" s="47"/>
      <c r="I81" s="47">
        <f>7*1.148*1.096</f>
        <v>8.8074560000000002</v>
      </c>
      <c r="J81" s="47">
        <f>21*1.148*1.096</f>
        <v>26.422367999999999</v>
      </c>
      <c r="K81" s="47">
        <f>2*1.148*1.096</f>
        <v>2.516416</v>
      </c>
      <c r="L81" s="47"/>
      <c r="M81" s="47">
        <f>7*1.148*1.096</f>
        <v>8.8074560000000002</v>
      </c>
    </row>
    <row r="82" spans="1:14" ht="27.6">
      <c r="A82" s="68"/>
      <c r="B82" s="7" t="s">
        <v>10</v>
      </c>
      <c r="C82" s="47">
        <f t="shared" si="16"/>
        <v>195.02224000000001</v>
      </c>
      <c r="D82" s="58">
        <f>E81</f>
        <v>195.02224000000001</v>
      </c>
      <c r="E82" s="47">
        <f t="shared" si="19"/>
        <v>0</v>
      </c>
      <c r="F82" s="47"/>
      <c r="G82" s="47"/>
      <c r="H82" s="47"/>
      <c r="I82" s="47"/>
      <c r="J82" s="47"/>
      <c r="K82" s="47"/>
      <c r="L82" s="47"/>
      <c r="M82" s="47"/>
    </row>
    <row r="83" spans="1:14">
      <c r="A83" s="69"/>
      <c r="B83" s="7" t="s">
        <v>66</v>
      </c>
      <c r="C83" s="47">
        <f t="shared" si="16"/>
        <v>791.40024991999996</v>
      </c>
      <c r="D83" s="58">
        <f>D82*40.58/10</f>
        <v>791.40024991999996</v>
      </c>
      <c r="E83" s="47">
        <f t="shared" si="19"/>
        <v>0</v>
      </c>
      <c r="F83" s="47"/>
      <c r="G83" s="47"/>
      <c r="H83" s="47"/>
      <c r="I83" s="47"/>
      <c r="J83" s="47"/>
      <c r="K83" s="47"/>
      <c r="L83" s="47"/>
      <c r="M83" s="47"/>
    </row>
    <row r="84" spans="1:14" ht="82.8" hidden="1">
      <c r="A84" s="22" t="s">
        <v>21</v>
      </c>
      <c r="B84" s="23" t="s">
        <v>41</v>
      </c>
      <c r="C84" s="55">
        <f t="shared" si="16"/>
        <v>0</v>
      </c>
      <c r="D84" s="51"/>
      <c r="E84" s="51">
        <f t="shared" si="19"/>
        <v>0</v>
      </c>
      <c r="F84" s="51"/>
      <c r="G84" s="51"/>
      <c r="H84" s="51"/>
      <c r="I84" s="51"/>
      <c r="J84" s="51"/>
      <c r="K84" s="51"/>
      <c r="L84" s="51"/>
      <c r="M84" s="51"/>
    </row>
    <row r="85" spans="1:14" hidden="1">
      <c r="A85" s="70"/>
      <c r="B85" s="7" t="s">
        <v>9</v>
      </c>
      <c r="C85" s="47">
        <f t="shared" si="16"/>
        <v>0</v>
      </c>
      <c r="D85" s="59"/>
      <c r="E85" s="47">
        <f t="shared" si="19"/>
        <v>0</v>
      </c>
      <c r="F85" s="59"/>
      <c r="G85" s="59"/>
      <c r="H85" s="59"/>
      <c r="I85" s="59"/>
      <c r="J85" s="59"/>
      <c r="K85" s="59"/>
      <c r="L85" s="59"/>
      <c r="M85" s="59"/>
    </row>
    <row r="86" spans="1:14" ht="21" hidden="1" customHeight="1">
      <c r="A86" s="71"/>
      <c r="B86" s="7" t="s">
        <v>48</v>
      </c>
      <c r="C86" s="47">
        <f t="shared" si="16"/>
        <v>0</v>
      </c>
      <c r="D86" s="58"/>
      <c r="E86" s="47">
        <f t="shared" si="19"/>
        <v>0</v>
      </c>
      <c r="F86" s="47"/>
      <c r="G86" s="47"/>
      <c r="H86" s="47"/>
      <c r="I86" s="47"/>
      <c r="J86" s="47"/>
      <c r="K86" s="47"/>
      <c r="L86" s="47"/>
      <c r="M86" s="47"/>
    </row>
    <row r="87" spans="1:14" ht="27.6" hidden="1">
      <c r="A87" s="71"/>
      <c r="B87" s="7" t="s">
        <v>10</v>
      </c>
      <c r="C87" s="47">
        <f t="shared" si="16"/>
        <v>0</v>
      </c>
      <c r="D87" s="58"/>
      <c r="E87" s="47">
        <f t="shared" si="19"/>
        <v>0</v>
      </c>
      <c r="F87" s="47"/>
      <c r="G87" s="47"/>
      <c r="H87" s="47"/>
      <c r="I87" s="47"/>
      <c r="J87" s="47"/>
      <c r="K87" s="47"/>
      <c r="L87" s="47"/>
      <c r="M87" s="47"/>
    </row>
    <row r="88" spans="1:14" hidden="1">
      <c r="A88" s="72"/>
      <c r="B88" s="7" t="s">
        <v>58</v>
      </c>
      <c r="C88" s="47">
        <f t="shared" si="16"/>
        <v>0</v>
      </c>
      <c r="D88" s="58"/>
      <c r="E88" s="47">
        <f t="shared" si="19"/>
        <v>0</v>
      </c>
      <c r="F88" s="47"/>
      <c r="G88" s="47"/>
      <c r="H88" s="47"/>
      <c r="I88" s="47"/>
      <c r="J88" s="47"/>
      <c r="K88" s="47"/>
      <c r="L88" s="47"/>
      <c r="M88" s="47"/>
    </row>
    <row r="89" spans="1:14" ht="110.4">
      <c r="A89" s="24" t="s">
        <v>17</v>
      </c>
      <c r="B89" s="26" t="s">
        <v>42</v>
      </c>
      <c r="C89" s="56">
        <f t="shared" si="16"/>
        <v>586.72799999999995</v>
      </c>
      <c r="D89" s="52">
        <f>D92+D93</f>
        <v>586.72799999999995</v>
      </c>
      <c r="E89" s="52">
        <f t="shared" si="19"/>
        <v>0</v>
      </c>
      <c r="F89" s="52"/>
      <c r="G89" s="52"/>
      <c r="H89" s="52"/>
      <c r="I89" s="52"/>
      <c r="J89" s="52"/>
      <c r="K89" s="52"/>
      <c r="L89" s="52"/>
      <c r="M89" s="52"/>
    </row>
    <row r="90" spans="1:14">
      <c r="A90" s="67"/>
      <c r="B90" s="7" t="s">
        <v>9</v>
      </c>
      <c r="C90" s="47"/>
      <c r="D90" s="59"/>
      <c r="E90" s="47">
        <f t="shared" si="19"/>
        <v>0</v>
      </c>
      <c r="F90" s="59"/>
      <c r="G90" s="59"/>
      <c r="H90" s="59"/>
      <c r="I90" s="59"/>
      <c r="J90" s="59"/>
      <c r="K90" s="59"/>
      <c r="L90" s="59"/>
      <c r="M90" s="59"/>
    </row>
    <row r="91" spans="1:14" ht="18.75" customHeight="1">
      <c r="A91" s="68"/>
      <c r="B91" s="7" t="s">
        <v>49</v>
      </c>
      <c r="C91" s="47">
        <f t="shared" si="16"/>
        <v>0</v>
      </c>
      <c r="D91" s="58"/>
      <c r="E91" s="47">
        <f t="shared" si="19"/>
        <v>0</v>
      </c>
      <c r="F91" s="47"/>
      <c r="G91" s="47"/>
      <c r="H91" s="47"/>
      <c r="I91" s="47"/>
      <c r="J91" s="47"/>
      <c r="K91" s="47"/>
      <c r="L91" s="47"/>
      <c r="M91" s="47"/>
    </row>
    <row r="92" spans="1:14" ht="27.6">
      <c r="A92" s="68"/>
      <c r="B92" s="7" t="s">
        <v>10</v>
      </c>
      <c r="C92" s="47">
        <f t="shared" si="16"/>
        <v>116</v>
      </c>
      <c r="D92" s="58">
        <v>116</v>
      </c>
      <c r="E92" s="47">
        <f t="shared" si="19"/>
        <v>0</v>
      </c>
      <c r="F92" s="47"/>
      <c r="G92" s="47"/>
      <c r="H92" s="47"/>
      <c r="I92" s="47"/>
      <c r="J92" s="47"/>
      <c r="K92" s="47"/>
      <c r="L92" s="47"/>
      <c r="M92" s="47"/>
    </row>
    <row r="93" spans="1:14">
      <c r="A93" s="69"/>
      <c r="B93" s="7" t="s">
        <v>66</v>
      </c>
      <c r="C93" s="47">
        <f t="shared" si="16"/>
        <v>470.72799999999995</v>
      </c>
      <c r="D93" s="58">
        <f>D92*40.58/10</f>
        <v>470.72799999999995</v>
      </c>
      <c r="E93" s="47">
        <f t="shared" si="19"/>
        <v>0</v>
      </c>
      <c r="F93" s="47"/>
      <c r="G93" s="47"/>
      <c r="H93" s="47"/>
      <c r="I93" s="47"/>
      <c r="J93" s="47"/>
      <c r="K93" s="47"/>
      <c r="L93" s="47"/>
      <c r="M93" s="47"/>
    </row>
    <row r="94" spans="1:14" ht="48.75" customHeight="1">
      <c r="A94" s="92" t="s">
        <v>44</v>
      </c>
      <c r="B94" s="93"/>
      <c r="C94" s="56">
        <f t="shared" si="16"/>
        <v>960.68633849999992</v>
      </c>
      <c r="D94" s="52">
        <f>D100</f>
        <v>814.19558849999999</v>
      </c>
      <c r="E94" s="52">
        <f t="shared" si="19"/>
        <v>146.49074999999999</v>
      </c>
      <c r="F94" s="52">
        <f>F100</f>
        <v>0</v>
      </c>
      <c r="G94" s="52">
        <f t="shared" ref="G94:M94" si="21">G100</f>
        <v>33.547499999999999</v>
      </c>
      <c r="H94" s="52">
        <f t="shared" si="21"/>
        <v>0</v>
      </c>
      <c r="I94" s="52">
        <f t="shared" si="21"/>
        <v>0</v>
      </c>
      <c r="J94" s="52">
        <f t="shared" si="21"/>
        <v>0</v>
      </c>
      <c r="K94" s="52">
        <f t="shared" si="21"/>
        <v>0</v>
      </c>
      <c r="L94" s="52">
        <f t="shared" si="21"/>
        <v>0</v>
      </c>
      <c r="M94" s="52">
        <f t="shared" si="21"/>
        <v>112.94325000000001</v>
      </c>
    </row>
    <row r="95" spans="1:14">
      <c r="A95" s="70"/>
      <c r="B95" s="7" t="s">
        <v>9</v>
      </c>
      <c r="C95" s="47"/>
      <c r="D95" s="59"/>
      <c r="E95" s="47">
        <f t="shared" si="19"/>
        <v>0</v>
      </c>
      <c r="F95" s="59"/>
      <c r="G95" s="59"/>
      <c r="H95" s="59"/>
      <c r="I95" s="59"/>
      <c r="J95" s="59"/>
      <c r="K95" s="59"/>
      <c r="L95" s="59"/>
      <c r="M95" s="59"/>
    </row>
    <row r="96" spans="1:14" ht="22.5" customHeight="1">
      <c r="A96" s="71"/>
      <c r="B96" s="7" t="s">
        <v>49</v>
      </c>
      <c r="C96" s="47">
        <f t="shared" si="16"/>
        <v>219.73612499999999</v>
      </c>
      <c r="D96" s="58">
        <f>D102</f>
        <v>73.245374999999996</v>
      </c>
      <c r="E96" s="47">
        <f t="shared" si="19"/>
        <v>146.49074999999999</v>
      </c>
      <c r="F96" s="47">
        <f>F94</f>
        <v>0</v>
      </c>
      <c r="G96" s="47">
        <f t="shared" ref="G96:M96" si="22">G94</f>
        <v>33.547499999999999</v>
      </c>
      <c r="H96" s="47">
        <f t="shared" si="22"/>
        <v>0</v>
      </c>
      <c r="I96" s="47">
        <f t="shared" si="22"/>
        <v>0</v>
      </c>
      <c r="J96" s="47">
        <f t="shared" si="22"/>
        <v>0</v>
      </c>
      <c r="K96" s="47">
        <f t="shared" si="22"/>
        <v>0</v>
      </c>
      <c r="L96" s="47">
        <f t="shared" si="22"/>
        <v>0</v>
      </c>
      <c r="M96" s="47">
        <f t="shared" si="22"/>
        <v>112.94325000000001</v>
      </c>
      <c r="N96" s="27"/>
    </row>
    <row r="97" spans="1:14" ht="27.6">
      <c r="A97" s="71"/>
      <c r="B97" s="7" t="s">
        <v>10</v>
      </c>
      <c r="C97" s="47">
        <f t="shared" si="16"/>
        <v>146.49074999999999</v>
      </c>
      <c r="D97" s="58">
        <f>D103</f>
        <v>146.49074999999999</v>
      </c>
      <c r="E97" s="47">
        <f t="shared" si="19"/>
        <v>0</v>
      </c>
      <c r="F97" s="47"/>
      <c r="G97" s="47"/>
      <c r="H97" s="47"/>
      <c r="I97" s="47"/>
      <c r="J97" s="47"/>
      <c r="K97" s="47"/>
      <c r="L97" s="47"/>
      <c r="M97" s="47"/>
      <c r="N97" s="27"/>
    </row>
    <row r="98" spans="1:14">
      <c r="A98" s="72"/>
      <c r="B98" s="7" t="s">
        <v>66</v>
      </c>
      <c r="C98" s="47">
        <f t="shared" si="16"/>
        <v>594.45946349999997</v>
      </c>
      <c r="D98" s="58">
        <f>D104</f>
        <v>594.45946349999997</v>
      </c>
      <c r="E98" s="47">
        <f t="shared" si="19"/>
        <v>0</v>
      </c>
      <c r="F98" s="47"/>
      <c r="G98" s="47"/>
      <c r="H98" s="47"/>
      <c r="I98" s="47"/>
      <c r="J98" s="47"/>
      <c r="K98" s="47"/>
      <c r="L98" s="47"/>
      <c r="M98" s="47"/>
      <c r="N98" s="27"/>
    </row>
    <row r="99" spans="1:14">
      <c r="A99" s="91" t="s">
        <v>31</v>
      </c>
      <c r="B99" s="91"/>
      <c r="C99" s="54"/>
      <c r="D99" s="54"/>
      <c r="E99" s="54">
        <f t="shared" si="19"/>
        <v>0</v>
      </c>
      <c r="F99" s="54"/>
      <c r="G99" s="54"/>
      <c r="H99" s="54"/>
      <c r="I99" s="54"/>
      <c r="J99" s="54"/>
      <c r="K99" s="54"/>
      <c r="L99" s="54"/>
      <c r="M99" s="54"/>
      <c r="N99" s="27"/>
    </row>
    <row r="100" spans="1:14" ht="94.5" customHeight="1">
      <c r="A100" s="28">
        <v>1.01021300100001E+16</v>
      </c>
      <c r="B100" s="25" t="s">
        <v>43</v>
      </c>
      <c r="C100" s="55">
        <f t="shared" si="16"/>
        <v>960.68633849999992</v>
      </c>
      <c r="D100" s="55">
        <f>D102+D103+D104</f>
        <v>814.19558849999999</v>
      </c>
      <c r="E100" s="55">
        <f t="shared" si="19"/>
        <v>146.49074999999999</v>
      </c>
      <c r="F100" s="55">
        <f>F102</f>
        <v>0</v>
      </c>
      <c r="G100" s="55">
        <f t="shared" ref="G100:M100" si="23">G102</f>
        <v>33.547499999999999</v>
      </c>
      <c r="H100" s="55">
        <f t="shared" si="23"/>
        <v>0</v>
      </c>
      <c r="I100" s="55">
        <f t="shared" si="23"/>
        <v>0</v>
      </c>
      <c r="J100" s="55">
        <f t="shared" si="23"/>
        <v>0</v>
      </c>
      <c r="K100" s="55">
        <f t="shared" si="23"/>
        <v>0</v>
      </c>
      <c r="L100" s="55">
        <f t="shared" si="23"/>
        <v>0</v>
      </c>
      <c r="M100" s="55">
        <f t="shared" si="23"/>
        <v>112.94325000000001</v>
      </c>
      <c r="N100" s="27"/>
    </row>
    <row r="101" spans="1:14">
      <c r="A101" s="67"/>
      <c r="B101" s="7" t="s">
        <v>9</v>
      </c>
      <c r="C101" s="47"/>
      <c r="D101" s="59"/>
      <c r="E101" s="47">
        <f t="shared" si="19"/>
        <v>0</v>
      </c>
      <c r="F101" s="59"/>
      <c r="G101" s="59"/>
      <c r="H101" s="59"/>
      <c r="I101" s="59"/>
      <c r="J101" s="59"/>
      <c r="K101" s="59"/>
      <c r="L101" s="59"/>
      <c r="M101" s="59"/>
      <c r="N101" s="27"/>
    </row>
    <row r="102" spans="1:14" ht="19.5" customHeight="1">
      <c r="A102" s="68"/>
      <c r="B102" s="7" t="s">
        <v>49</v>
      </c>
      <c r="C102" s="47">
        <f t="shared" si="16"/>
        <v>219.73612499999999</v>
      </c>
      <c r="D102" s="58">
        <f>D103*5/10</f>
        <v>73.245374999999996</v>
      </c>
      <c r="E102" s="47">
        <f t="shared" si="19"/>
        <v>146.49074999999999</v>
      </c>
      <c r="F102" s="47"/>
      <c r="G102" s="47">
        <f>30*1.065*1.05</f>
        <v>33.547499999999999</v>
      </c>
      <c r="H102" s="47"/>
      <c r="I102" s="47"/>
      <c r="J102" s="47"/>
      <c r="K102" s="47"/>
      <c r="L102" s="47"/>
      <c r="M102" s="47">
        <f>101*1.065*1.05</f>
        <v>112.94325000000001</v>
      </c>
      <c r="N102" s="27"/>
    </row>
    <row r="103" spans="1:14" ht="27.6">
      <c r="A103" s="68"/>
      <c r="B103" s="7" t="s">
        <v>10</v>
      </c>
      <c r="C103" s="47">
        <f t="shared" si="16"/>
        <v>146.49074999999999</v>
      </c>
      <c r="D103" s="58">
        <f>E102</f>
        <v>146.49074999999999</v>
      </c>
      <c r="E103" s="47">
        <f t="shared" si="19"/>
        <v>0</v>
      </c>
      <c r="F103" s="47"/>
      <c r="G103" s="47"/>
      <c r="H103" s="47"/>
      <c r="I103" s="47"/>
      <c r="J103" s="47"/>
      <c r="K103" s="47"/>
      <c r="L103" s="47"/>
      <c r="M103" s="47"/>
      <c r="N103" s="27"/>
    </row>
    <row r="104" spans="1:14">
      <c r="A104" s="69"/>
      <c r="B104" s="7" t="s">
        <v>66</v>
      </c>
      <c r="C104" s="47">
        <f t="shared" si="16"/>
        <v>594.45946349999997</v>
      </c>
      <c r="D104" s="58">
        <f>D103*40.58/10</f>
        <v>594.45946349999997</v>
      </c>
      <c r="E104" s="47">
        <f t="shared" si="19"/>
        <v>0</v>
      </c>
      <c r="F104" s="47"/>
      <c r="G104" s="47"/>
      <c r="H104" s="47"/>
      <c r="I104" s="47"/>
      <c r="J104" s="47"/>
      <c r="K104" s="47"/>
      <c r="L104" s="47"/>
      <c r="M104" s="47"/>
      <c r="N104" s="27"/>
    </row>
    <row r="105" spans="1:14" ht="93.75" hidden="1" customHeight="1">
      <c r="A105" s="22" t="s">
        <v>24</v>
      </c>
      <c r="B105" s="23" t="s">
        <v>45</v>
      </c>
      <c r="C105" s="55">
        <f t="shared" si="16"/>
        <v>0</v>
      </c>
      <c r="D105" s="55"/>
      <c r="E105" s="55">
        <f t="shared" si="19"/>
        <v>0</v>
      </c>
      <c r="F105" s="55"/>
      <c r="G105" s="55"/>
      <c r="H105" s="55"/>
      <c r="I105" s="55"/>
      <c r="J105" s="55"/>
      <c r="K105" s="55"/>
      <c r="L105" s="55"/>
      <c r="M105" s="55"/>
      <c r="N105" s="27"/>
    </row>
    <row r="106" spans="1:14" hidden="1">
      <c r="A106" s="67"/>
      <c r="B106" s="7" t="s">
        <v>9</v>
      </c>
      <c r="C106" s="47">
        <f t="shared" si="16"/>
        <v>0</v>
      </c>
      <c r="D106" s="59"/>
      <c r="E106" s="47">
        <f t="shared" si="19"/>
        <v>0</v>
      </c>
      <c r="F106" s="59"/>
      <c r="G106" s="59"/>
      <c r="H106" s="59"/>
      <c r="I106" s="59"/>
      <c r="J106" s="59"/>
      <c r="K106" s="59"/>
      <c r="L106" s="59"/>
      <c r="M106" s="59"/>
      <c r="N106" s="27"/>
    </row>
    <row r="107" spans="1:14" ht="17.25" hidden="1" customHeight="1">
      <c r="A107" s="68"/>
      <c r="B107" s="7" t="s">
        <v>49</v>
      </c>
      <c r="C107" s="47">
        <f t="shared" si="16"/>
        <v>0</v>
      </c>
      <c r="D107" s="58"/>
      <c r="E107" s="47">
        <f t="shared" si="19"/>
        <v>0</v>
      </c>
      <c r="F107" s="47"/>
      <c r="G107" s="47"/>
      <c r="H107" s="47"/>
      <c r="I107" s="47"/>
      <c r="J107" s="47"/>
      <c r="K107" s="47"/>
      <c r="L107" s="47"/>
      <c r="M107" s="47"/>
      <c r="N107" s="27"/>
    </row>
    <row r="108" spans="1:14" ht="27.6" hidden="1">
      <c r="A108" s="68"/>
      <c r="B108" s="7" t="s">
        <v>10</v>
      </c>
      <c r="C108" s="47">
        <f t="shared" si="16"/>
        <v>0</v>
      </c>
      <c r="D108" s="58"/>
      <c r="E108" s="47">
        <f t="shared" si="19"/>
        <v>0</v>
      </c>
      <c r="F108" s="47"/>
      <c r="G108" s="47"/>
      <c r="H108" s="47"/>
      <c r="I108" s="47"/>
      <c r="J108" s="47"/>
      <c r="K108" s="47"/>
      <c r="L108" s="47"/>
      <c r="M108" s="47"/>
      <c r="N108" s="27"/>
    </row>
    <row r="109" spans="1:14" hidden="1">
      <c r="A109" s="69"/>
      <c r="B109" s="7" t="s">
        <v>58</v>
      </c>
      <c r="C109" s="47">
        <f t="shared" si="16"/>
        <v>0</v>
      </c>
      <c r="D109" s="58"/>
      <c r="E109" s="47">
        <f t="shared" si="19"/>
        <v>0</v>
      </c>
      <c r="F109" s="47"/>
      <c r="G109" s="47"/>
      <c r="H109" s="47"/>
      <c r="I109" s="47"/>
      <c r="J109" s="47"/>
      <c r="K109" s="47"/>
      <c r="L109" s="47"/>
      <c r="M109" s="47"/>
      <c r="N109" s="27"/>
    </row>
    <row r="110" spans="1:14" ht="48" customHeight="1">
      <c r="A110" s="94" t="s">
        <v>46</v>
      </c>
      <c r="B110" s="94"/>
      <c r="C110" s="56">
        <f t="shared" si="16"/>
        <v>46922.605381617781</v>
      </c>
      <c r="D110" s="56">
        <f>D116</f>
        <v>40280.525349617783</v>
      </c>
      <c r="E110" s="56">
        <f t="shared" si="19"/>
        <v>6642.0800320000008</v>
      </c>
      <c r="F110" s="56">
        <f>F116</f>
        <v>798.9620799999999</v>
      </c>
      <c r="G110" s="56">
        <f t="shared" ref="G110:M110" si="24">G116</f>
        <v>4314.3952319999999</v>
      </c>
      <c r="H110" s="56">
        <f t="shared" si="24"/>
        <v>135.88646400000002</v>
      </c>
      <c r="I110" s="56">
        <f t="shared" si="24"/>
        <v>113.23872</v>
      </c>
      <c r="J110" s="56">
        <f t="shared" si="24"/>
        <v>335.94153599999999</v>
      </c>
      <c r="K110" s="56">
        <f t="shared" si="24"/>
        <v>217.669984</v>
      </c>
      <c r="L110" s="56">
        <f t="shared" si="24"/>
        <v>312.03558399999997</v>
      </c>
      <c r="M110" s="56">
        <f t="shared" si="24"/>
        <v>413.95043199999998</v>
      </c>
      <c r="N110" s="27"/>
    </row>
    <row r="111" spans="1:14">
      <c r="A111" s="70"/>
      <c r="B111" s="7" t="s">
        <v>9</v>
      </c>
      <c r="C111" s="47"/>
      <c r="D111" s="59"/>
      <c r="E111" s="47">
        <f t="shared" si="19"/>
        <v>0</v>
      </c>
      <c r="F111" s="59"/>
      <c r="G111" s="59"/>
      <c r="H111" s="59"/>
      <c r="I111" s="59"/>
      <c r="J111" s="59"/>
      <c r="K111" s="59"/>
      <c r="L111" s="59"/>
      <c r="M111" s="59"/>
      <c r="N111" s="27"/>
    </row>
    <row r="112" spans="1:14" ht="18" customHeight="1">
      <c r="A112" s="71"/>
      <c r="B112" s="7" t="s">
        <v>49</v>
      </c>
      <c r="C112" s="47">
        <f t="shared" si="16"/>
        <v>9594.1156017777794</v>
      </c>
      <c r="D112" s="58">
        <f>D118</f>
        <v>2952.0355697777782</v>
      </c>
      <c r="E112" s="47">
        <f t="shared" si="19"/>
        <v>6642.0800320000008</v>
      </c>
      <c r="F112" s="47">
        <f>F110</f>
        <v>798.9620799999999</v>
      </c>
      <c r="G112" s="47">
        <f t="shared" ref="G112:M112" si="25">G110</f>
        <v>4314.3952319999999</v>
      </c>
      <c r="H112" s="47">
        <f t="shared" si="25"/>
        <v>135.88646400000002</v>
      </c>
      <c r="I112" s="47">
        <f t="shared" si="25"/>
        <v>113.23872</v>
      </c>
      <c r="J112" s="47">
        <f t="shared" si="25"/>
        <v>335.94153599999999</v>
      </c>
      <c r="K112" s="47">
        <f t="shared" si="25"/>
        <v>217.669984</v>
      </c>
      <c r="L112" s="47">
        <f t="shared" si="25"/>
        <v>312.03558399999997</v>
      </c>
      <c r="M112" s="47">
        <f t="shared" si="25"/>
        <v>413.95043199999998</v>
      </c>
      <c r="N112" s="27"/>
    </row>
    <row r="113" spans="1:14" ht="27.6">
      <c r="A113" s="71"/>
      <c r="B113" s="7" t="s">
        <v>10</v>
      </c>
      <c r="C113" s="47">
        <f t="shared" si="16"/>
        <v>7380.0889244444452</v>
      </c>
      <c r="D113" s="58">
        <f>D119</f>
        <v>7380.0889244444452</v>
      </c>
      <c r="E113" s="47">
        <f t="shared" si="19"/>
        <v>0</v>
      </c>
      <c r="F113" s="47"/>
      <c r="G113" s="47"/>
      <c r="H113" s="47"/>
      <c r="I113" s="47"/>
      <c r="J113" s="47"/>
      <c r="K113" s="47"/>
      <c r="L113" s="47"/>
      <c r="M113" s="47"/>
      <c r="N113" s="27"/>
    </row>
    <row r="114" spans="1:14">
      <c r="A114" s="72"/>
      <c r="B114" s="7" t="s">
        <v>66</v>
      </c>
      <c r="C114" s="47">
        <f t="shared" si="16"/>
        <v>29948.400855395557</v>
      </c>
      <c r="D114" s="58">
        <f>D120</f>
        <v>29948.400855395557</v>
      </c>
      <c r="E114" s="47">
        <f t="shared" si="19"/>
        <v>0</v>
      </c>
      <c r="F114" s="47"/>
      <c r="G114" s="47"/>
      <c r="H114" s="47"/>
      <c r="I114" s="47"/>
      <c r="J114" s="47"/>
      <c r="K114" s="47"/>
      <c r="L114" s="47"/>
      <c r="M114" s="47"/>
      <c r="N114" s="27"/>
    </row>
    <row r="115" spans="1:14">
      <c r="A115" s="91" t="s">
        <v>31</v>
      </c>
      <c r="B115" s="91"/>
      <c r="C115" s="54"/>
      <c r="D115" s="54"/>
      <c r="E115" s="54">
        <f t="shared" si="19"/>
        <v>0</v>
      </c>
      <c r="F115" s="54"/>
      <c r="G115" s="54"/>
      <c r="H115" s="54"/>
      <c r="I115" s="54"/>
      <c r="J115" s="54"/>
      <c r="K115" s="54"/>
      <c r="L115" s="54"/>
      <c r="M115" s="54"/>
      <c r="N115" s="27"/>
    </row>
    <row r="116" spans="1:14" ht="69">
      <c r="A116" s="30" t="s">
        <v>22</v>
      </c>
      <c r="B116" s="23" t="s">
        <v>29</v>
      </c>
      <c r="C116" s="55">
        <f t="shared" si="16"/>
        <v>46922.605381617781</v>
      </c>
      <c r="D116" s="55">
        <f>D118+D119+D120</f>
        <v>40280.525349617783</v>
      </c>
      <c r="E116" s="55">
        <f t="shared" si="19"/>
        <v>6642.0800320000008</v>
      </c>
      <c r="F116" s="55">
        <f>F118</f>
        <v>798.9620799999999</v>
      </c>
      <c r="G116" s="55">
        <f t="shared" ref="G116:M116" si="26">G118</f>
        <v>4314.3952319999999</v>
      </c>
      <c r="H116" s="55">
        <f t="shared" si="26"/>
        <v>135.88646400000002</v>
      </c>
      <c r="I116" s="55">
        <f t="shared" si="26"/>
        <v>113.23872</v>
      </c>
      <c r="J116" s="55">
        <f t="shared" si="26"/>
        <v>335.94153599999999</v>
      </c>
      <c r="K116" s="55">
        <f t="shared" si="26"/>
        <v>217.669984</v>
      </c>
      <c r="L116" s="55">
        <f t="shared" si="26"/>
        <v>312.03558399999997</v>
      </c>
      <c r="M116" s="55">
        <f t="shared" si="26"/>
        <v>413.95043199999998</v>
      </c>
      <c r="N116" s="27"/>
    </row>
    <row r="117" spans="1:14">
      <c r="A117" s="67"/>
      <c r="B117" s="7" t="s">
        <v>9</v>
      </c>
      <c r="C117" s="47"/>
      <c r="D117" s="59"/>
      <c r="E117" s="47">
        <f t="shared" si="19"/>
        <v>0</v>
      </c>
      <c r="F117" s="59"/>
      <c r="G117" s="59"/>
      <c r="H117" s="59"/>
      <c r="I117" s="59"/>
      <c r="J117" s="59"/>
      <c r="K117" s="59"/>
      <c r="L117" s="59"/>
      <c r="M117" s="59"/>
      <c r="N117" s="27"/>
    </row>
    <row r="118" spans="1:14" ht="19.5" customHeight="1">
      <c r="A118" s="68"/>
      <c r="B118" s="7" t="s">
        <v>49</v>
      </c>
      <c r="C118" s="47">
        <f t="shared" si="16"/>
        <v>9594.1156017777794</v>
      </c>
      <c r="D118" s="58">
        <f>D119*4/10</f>
        <v>2952.0355697777782</v>
      </c>
      <c r="E118" s="47">
        <f t="shared" si="19"/>
        <v>6642.0800320000008</v>
      </c>
      <c r="F118" s="47">
        <f>635*1.148*1.096</f>
        <v>798.9620799999999</v>
      </c>
      <c r="G118" s="47">
        <f>3429*1.148*1.096</f>
        <v>4314.3952319999999</v>
      </c>
      <c r="H118" s="47">
        <f>108*1.148*1.096</f>
        <v>135.88646400000002</v>
      </c>
      <c r="I118" s="47">
        <f>90*1.148*1.096</f>
        <v>113.23872</v>
      </c>
      <c r="J118" s="47">
        <f>267*1.148*1.096</f>
        <v>335.94153599999999</v>
      </c>
      <c r="K118" s="47">
        <f>173*1.148*1.096</f>
        <v>217.669984</v>
      </c>
      <c r="L118" s="47">
        <f>248*1.148*1.096</f>
        <v>312.03558399999997</v>
      </c>
      <c r="M118" s="47">
        <f>329*1.148*1.096</f>
        <v>413.95043199999998</v>
      </c>
      <c r="N118" s="27"/>
    </row>
    <row r="119" spans="1:14" ht="27.6">
      <c r="A119" s="68"/>
      <c r="B119" s="7" t="s">
        <v>10</v>
      </c>
      <c r="C119" s="47">
        <f t="shared" si="16"/>
        <v>7380.0889244444452</v>
      </c>
      <c r="D119" s="58">
        <f>E118*10/9</f>
        <v>7380.0889244444452</v>
      </c>
      <c r="E119" s="47">
        <f t="shared" si="19"/>
        <v>0</v>
      </c>
      <c r="F119" s="47"/>
      <c r="G119" s="47"/>
      <c r="H119" s="47"/>
      <c r="I119" s="47"/>
      <c r="J119" s="47"/>
      <c r="K119" s="47"/>
      <c r="L119" s="47"/>
      <c r="M119" s="47"/>
      <c r="N119" s="27"/>
    </row>
    <row r="120" spans="1:14">
      <c r="A120" s="69"/>
      <c r="B120" s="7" t="s">
        <v>66</v>
      </c>
      <c r="C120" s="47">
        <f t="shared" si="16"/>
        <v>29948.400855395557</v>
      </c>
      <c r="D120" s="4">
        <f>D119*40.58/10</f>
        <v>29948.400855395557</v>
      </c>
      <c r="E120" s="3">
        <f t="shared" si="19"/>
        <v>0</v>
      </c>
      <c r="F120" s="3"/>
      <c r="G120" s="3"/>
      <c r="H120" s="3"/>
      <c r="I120" s="3"/>
      <c r="J120" s="3"/>
      <c r="K120" s="3"/>
      <c r="L120" s="3"/>
      <c r="M120" s="3"/>
      <c r="N120" s="27"/>
    </row>
    <row r="121" spans="1:14" ht="82.8" hidden="1">
      <c r="A121" s="22" t="s">
        <v>23</v>
      </c>
      <c r="B121" s="23" t="s">
        <v>47</v>
      </c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7"/>
    </row>
    <row r="122" spans="1:14" hidden="1">
      <c r="A122" s="70"/>
      <c r="B122" s="7" t="s">
        <v>9</v>
      </c>
      <c r="C122" s="3"/>
      <c r="D122" s="5"/>
      <c r="E122" s="3"/>
      <c r="F122" s="5"/>
      <c r="G122" s="5"/>
      <c r="H122" s="5"/>
      <c r="I122" s="5"/>
      <c r="J122" s="5"/>
      <c r="K122" s="5"/>
      <c r="L122" s="5"/>
      <c r="M122" s="5"/>
      <c r="N122" s="27"/>
    </row>
    <row r="123" spans="1:14" ht="21" hidden="1" customHeight="1">
      <c r="A123" s="71"/>
      <c r="B123" s="7" t="s">
        <v>48</v>
      </c>
      <c r="C123" s="3"/>
      <c r="D123" s="4"/>
      <c r="E123" s="3"/>
      <c r="F123" s="3"/>
      <c r="G123" s="3"/>
      <c r="H123" s="3"/>
      <c r="I123" s="3"/>
      <c r="J123" s="3"/>
      <c r="K123" s="3"/>
      <c r="L123" s="3"/>
      <c r="M123" s="3"/>
      <c r="N123" s="27"/>
    </row>
    <row r="124" spans="1:14" ht="27.6" hidden="1">
      <c r="A124" s="71"/>
      <c r="B124" s="7" t="s">
        <v>10</v>
      </c>
      <c r="C124" s="3"/>
      <c r="D124" s="4"/>
      <c r="E124" s="3"/>
      <c r="F124" s="3"/>
      <c r="G124" s="3"/>
      <c r="H124" s="3"/>
      <c r="I124" s="3"/>
      <c r="J124" s="3"/>
      <c r="K124" s="3"/>
      <c r="L124" s="3"/>
      <c r="M124" s="3"/>
      <c r="N124" s="27"/>
    </row>
    <row r="125" spans="1:14" hidden="1">
      <c r="A125" s="72"/>
      <c r="B125" s="7" t="s">
        <v>58</v>
      </c>
      <c r="C125" s="3"/>
      <c r="D125" s="4"/>
      <c r="E125" s="3"/>
      <c r="F125" s="3"/>
      <c r="G125" s="3"/>
      <c r="H125" s="3"/>
      <c r="I125" s="3"/>
      <c r="J125" s="3"/>
      <c r="K125" s="3"/>
      <c r="L125" s="3"/>
      <c r="M125" s="3"/>
      <c r="N125" s="27"/>
    </row>
    <row r="126" spans="1:14" hidden="1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</row>
    <row r="127" spans="1:14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</row>
    <row r="128" spans="1:14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</row>
    <row r="129" spans="1:14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</row>
  </sheetData>
  <mergeCells count="42">
    <mergeCell ref="A111:A114"/>
    <mergeCell ref="A115:B115"/>
    <mergeCell ref="A117:A120"/>
    <mergeCell ref="A122:A125"/>
    <mergeCell ref="A94:B94"/>
    <mergeCell ref="A95:A98"/>
    <mergeCell ref="A99:B99"/>
    <mergeCell ref="A101:A104"/>
    <mergeCell ref="A106:A109"/>
    <mergeCell ref="A110:B110"/>
    <mergeCell ref="A90:A93"/>
    <mergeCell ref="A47:B47"/>
    <mergeCell ref="A49:A52"/>
    <mergeCell ref="A54:A57"/>
    <mergeCell ref="A59:A62"/>
    <mergeCell ref="A64:A67"/>
    <mergeCell ref="A69:A72"/>
    <mergeCell ref="A73:B73"/>
    <mergeCell ref="A74:A77"/>
    <mergeCell ref="A78:B78"/>
    <mergeCell ref="A80:A83"/>
    <mergeCell ref="A85:A88"/>
    <mergeCell ref="A43:A46"/>
    <mergeCell ref="A6:A9"/>
    <mergeCell ref="A10:B10"/>
    <mergeCell ref="A11:B11"/>
    <mergeCell ref="A12:A15"/>
    <mergeCell ref="A16:B16"/>
    <mergeCell ref="A18:A21"/>
    <mergeCell ref="A23:A26"/>
    <mergeCell ref="A28:A31"/>
    <mergeCell ref="A33:A36"/>
    <mergeCell ref="A38:A41"/>
    <mergeCell ref="A42:B42"/>
    <mergeCell ref="L1:M1"/>
    <mergeCell ref="A2:M2"/>
    <mergeCell ref="A3:A4"/>
    <mergeCell ref="B3:B4"/>
    <mergeCell ref="C3:C4"/>
    <mergeCell ref="D3:D4"/>
    <mergeCell ref="E3:E4"/>
    <mergeCell ref="F3:M3"/>
  </mergeCells>
  <printOptions horizontalCentered="1"/>
  <pageMargins left="0.23622047244094491" right="0.15748031496062992" top="7.874015748031496E-2" bottom="7.874015748031496E-2" header="0.15748031496062992" footer="0.15748031496062992"/>
  <pageSetup paperSize="9" scale="4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N129"/>
  <sheetViews>
    <sheetView zoomScaleNormal="100" workbookViewId="0">
      <selection activeCell="B8" sqref="B8"/>
    </sheetView>
  </sheetViews>
  <sheetFormatPr defaultRowHeight="14.4"/>
  <cols>
    <col min="1" max="1" width="23.44140625" customWidth="1"/>
    <col min="2" max="2" width="42.6640625" customWidth="1"/>
    <col min="3" max="3" width="15" customWidth="1"/>
    <col min="4" max="4" width="12.44140625" customWidth="1"/>
    <col min="5" max="5" width="10.88671875" customWidth="1"/>
    <col min="6" max="6" width="10.44140625" customWidth="1"/>
    <col min="7" max="7" width="12" customWidth="1"/>
    <col min="8" max="8" width="10.77734375" customWidth="1"/>
    <col min="9" max="9" width="11.33203125" customWidth="1"/>
    <col min="10" max="10" width="11.44140625" customWidth="1"/>
    <col min="11" max="11" width="12.33203125" customWidth="1"/>
    <col min="12" max="13" width="9.109375" customWidth="1"/>
  </cols>
  <sheetData>
    <row r="1" spans="1:13" ht="15.6">
      <c r="A1" s="1" t="s">
        <v>6</v>
      </c>
      <c r="B1" s="2"/>
      <c r="C1" s="2"/>
      <c r="D1" s="2"/>
      <c r="E1" s="2"/>
      <c r="F1" s="2"/>
      <c r="G1" s="2"/>
      <c r="H1" s="2"/>
      <c r="I1" s="2"/>
      <c r="J1" s="2"/>
      <c r="K1" s="2"/>
      <c r="L1" s="85" t="s">
        <v>74</v>
      </c>
      <c r="M1" s="85"/>
    </row>
    <row r="2" spans="1:13" ht="30" customHeight="1">
      <c r="A2" s="90" t="s">
        <v>78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</row>
    <row r="3" spans="1:13" s="6" customFormat="1" ht="13.8">
      <c r="A3" s="86" t="s">
        <v>0</v>
      </c>
      <c r="B3" s="87" t="s">
        <v>1</v>
      </c>
      <c r="C3" s="88" t="s">
        <v>2</v>
      </c>
      <c r="D3" s="88" t="s">
        <v>3</v>
      </c>
      <c r="E3" s="88" t="s">
        <v>4</v>
      </c>
      <c r="F3" s="89" t="s">
        <v>5</v>
      </c>
      <c r="G3" s="89"/>
      <c r="H3" s="89"/>
      <c r="I3" s="89"/>
      <c r="J3" s="89"/>
      <c r="K3" s="89"/>
      <c r="L3" s="89"/>
      <c r="M3" s="89"/>
    </row>
    <row r="4" spans="1:13" s="6" customFormat="1" ht="24" customHeight="1">
      <c r="A4" s="86"/>
      <c r="B4" s="87"/>
      <c r="C4" s="88"/>
      <c r="D4" s="88"/>
      <c r="E4" s="88"/>
      <c r="F4" s="31" t="s">
        <v>50</v>
      </c>
      <c r="G4" s="31" t="s">
        <v>51</v>
      </c>
      <c r="H4" s="31" t="s">
        <v>52</v>
      </c>
      <c r="I4" s="31" t="s">
        <v>53</v>
      </c>
      <c r="J4" s="31" t="s">
        <v>54</v>
      </c>
      <c r="K4" s="31" t="s">
        <v>55</v>
      </c>
      <c r="L4" s="31" t="s">
        <v>56</v>
      </c>
      <c r="M4" s="31" t="s">
        <v>57</v>
      </c>
    </row>
    <row r="5" spans="1:13" ht="22.5" customHeight="1">
      <c r="A5" s="8" t="s">
        <v>7</v>
      </c>
      <c r="B5" s="9" t="s">
        <v>8</v>
      </c>
      <c r="C5" s="46">
        <f>D5+E5</f>
        <v>258813.92386043104</v>
      </c>
      <c r="D5" s="57">
        <f>D11+D42+D73+D89+D94+D110</f>
        <v>217254.37392772303</v>
      </c>
      <c r="E5" s="46">
        <f>SUM(F5:M5)</f>
        <v>41559.549932707996</v>
      </c>
      <c r="F5" s="46">
        <f>F11+F42+F73+F94+F110</f>
        <v>3332.92064768</v>
      </c>
      <c r="G5" s="46">
        <f t="shared" ref="G5:M5" si="0">G11+G42+G73+G94+G110</f>
        <v>26545.579344753998</v>
      </c>
      <c r="H5" s="46">
        <f t="shared" si="0"/>
        <v>731.98035929599996</v>
      </c>
      <c r="I5" s="46">
        <f t="shared" si="0"/>
        <v>573.908285664</v>
      </c>
      <c r="J5" s="46">
        <f t="shared" si="0"/>
        <v>3912.614291456</v>
      </c>
      <c r="K5" s="46">
        <f t="shared" si="0"/>
        <v>1372.7829896000001</v>
      </c>
      <c r="L5" s="46">
        <f t="shared" si="0"/>
        <v>1675.8067509759999</v>
      </c>
      <c r="M5" s="46">
        <f t="shared" si="0"/>
        <v>3413.957263282</v>
      </c>
    </row>
    <row r="6" spans="1:13" ht="15.75" customHeight="1">
      <c r="A6" s="82"/>
      <c r="B6" s="7" t="s">
        <v>9</v>
      </c>
      <c r="C6" s="47"/>
      <c r="D6" s="58"/>
      <c r="E6" s="47"/>
      <c r="F6" s="59"/>
      <c r="G6" s="59"/>
      <c r="H6" s="59"/>
      <c r="I6" s="59"/>
      <c r="J6" s="59"/>
      <c r="K6" s="59"/>
      <c r="L6" s="59"/>
      <c r="M6" s="59"/>
    </row>
    <row r="7" spans="1:13" ht="19.5" customHeight="1">
      <c r="A7" s="83"/>
      <c r="B7" s="7" t="s">
        <v>48</v>
      </c>
      <c r="C7" s="47">
        <f t="shared" ref="C7:C70" si="1">D7+E7</f>
        <v>62054.554316425601</v>
      </c>
      <c r="D7" s="58">
        <f>D13+D44+D75+D91+D96+D112</f>
        <v>20495.004383717605</v>
      </c>
      <c r="E7" s="47">
        <f>SUM(F7:M7)</f>
        <v>41559.549932707996</v>
      </c>
      <c r="F7" s="47">
        <f>F5</f>
        <v>3332.92064768</v>
      </c>
      <c r="G7" s="47">
        <f t="shared" ref="G7:M7" si="2">G5</f>
        <v>26545.579344753998</v>
      </c>
      <c r="H7" s="47">
        <f t="shared" si="2"/>
        <v>731.98035929599996</v>
      </c>
      <c r="I7" s="47">
        <f t="shared" si="2"/>
        <v>573.908285664</v>
      </c>
      <c r="J7" s="47">
        <f t="shared" si="2"/>
        <v>3912.614291456</v>
      </c>
      <c r="K7" s="47">
        <f t="shared" si="2"/>
        <v>1372.7829896000001</v>
      </c>
      <c r="L7" s="47">
        <f t="shared" si="2"/>
        <v>1675.8067509759999</v>
      </c>
      <c r="M7" s="47">
        <f t="shared" si="2"/>
        <v>3413.957263282</v>
      </c>
    </row>
    <row r="8" spans="1:13" ht="30" customHeight="1">
      <c r="A8" s="83"/>
      <c r="B8" s="7" t="s">
        <v>10</v>
      </c>
      <c r="C8" s="47">
        <f t="shared" si="1"/>
        <v>43405.993722480795</v>
      </c>
      <c r="D8" s="58">
        <f>D14+D45+D76+D92+D97+D113</f>
        <v>43405.993722480795</v>
      </c>
      <c r="E8" s="47"/>
      <c r="F8" s="47"/>
      <c r="G8" s="47"/>
      <c r="H8" s="47"/>
      <c r="I8" s="47"/>
      <c r="J8" s="47"/>
      <c r="K8" s="47"/>
      <c r="L8" s="47"/>
      <c r="M8" s="47"/>
    </row>
    <row r="9" spans="1:13" ht="29.25" customHeight="1">
      <c r="A9" s="84"/>
      <c r="B9" s="7" t="s">
        <v>67</v>
      </c>
      <c r="C9" s="47">
        <f t="shared" si="1"/>
        <v>153353.37582152465</v>
      </c>
      <c r="D9" s="58">
        <f>D15+D46+D77+D93+D98+D114</f>
        <v>153353.37582152465</v>
      </c>
      <c r="E9" s="47"/>
      <c r="F9" s="47"/>
      <c r="G9" s="47"/>
      <c r="H9" s="47"/>
      <c r="I9" s="47"/>
      <c r="J9" s="47"/>
      <c r="K9" s="47"/>
      <c r="L9" s="47"/>
      <c r="M9" s="47"/>
    </row>
    <row r="10" spans="1:13" ht="18" customHeight="1">
      <c r="A10" s="73" t="s">
        <v>11</v>
      </c>
      <c r="B10" s="74"/>
      <c r="C10" s="47"/>
      <c r="D10" s="58"/>
      <c r="E10" s="47"/>
      <c r="F10" s="60"/>
      <c r="G10" s="60"/>
      <c r="H10" s="60"/>
      <c r="I10" s="60"/>
      <c r="J10" s="59"/>
      <c r="K10" s="59"/>
      <c r="L10" s="59"/>
      <c r="M10" s="59"/>
    </row>
    <row r="11" spans="1:13" ht="32.25" customHeight="1">
      <c r="A11" s="75" t="s">
        <v>30</v>
      </c>
      <c r="B11" s="76"/>
      <c r="C11" s="48">
        <f>D11+E11</f>
        <v>201435.89558775001</v>
      </c>
      <c r="D11" s="61">
        <f>D17+D22</f>
        <v>168047.44690000001</v>
      </c>
      <c r="E11" s="48">
        <f>SUM(F11:M11)</f>
        <v>33388.448687750002</v>
      </c>
      <c r="F11" s="62">
        <f>F17+F22</f>
        <v>2456</v>
      </c>
      <c r="G11" s="62">
        <f t="shared" ref="G11:M11" si="3">G17+G22</f>
        <v>21550.448687749998</v>
      </c>
      <c r="H11" s="62">
        <f t="shared" si="3"/>
        <v>584</v>
      </c>
      <c r="I11" s="62">
        <f t="shared" si="3"/>
        <v>441</v>
      </c>
      <c r="J11" s="62">
        <f t="shared" si="3"/>
        <v>3518</v>
      </c>
      <c r="K11" s="62">
        <f t="shared" si="3"/>
        <v>1133</v>
      </c>
      <c r="L11" s="62">
        <f t="shared" si="3"/>
        <v>1336</v>
      </c>
      <c r="M11" s="62">
        <f t="shared" si="3"/>
        <v>2370</v>
      </c>
    </row>
    <row r="12" spans="1:13" ht="15" customHeight="1">
      <c r="A12" s="70"/>
      <c r="B12" s="7" t="s">
        <v>9</v>
      </c>
      <c r="C12" s="47"/>
      <c r="D12" s="58"/>
      <c r="E12" s="47"/>
      <c r="F12" s="60"/>
      <c r="G12" s="60"/>
      <c r="H12" s="60"/>
      <c r="I12" s="60"/>
      <c r="J12" s="59"/>
      <c r="K12" s="59"/>
      <c r="L12" s="59"/>
      <c r="M12" s="59"/>
    </row>
    <row r="13" spans="1:13" ht="18" customHeight="1">
      <c r="A13" s="71"/>
      <c r="B13" s="7" t="s">
        <v>48</v>
      </c>
      <c r="C13" s="47">
        <f t="shared" si="1"/>
        <v>50082.198687750002</v>
      </c>
      <c r="D13" s="58">
        <f>D19+D24</f>
        <v>16693.75</v>
      </c>
      <c r="E13" s="47">
        <f t="shared" ref="E13:E76" si="4">SUM(F13:M13)</f>
        <v>33388.448687750002</v>
      </c>
      <c r="F13" s="47">
        <f>F11</f>
        <v>2456</v>
      </c>
      <c r="G13" s="47">
        <f t="shared" ref="G13:M13" si="5">G11</f>
        <v>21550.448687749998</v>
      </c>
      <c r="H13" s="47">
        <f t="shared" si="5"/>
        <v>584</v>
      </c>
      <c r="I13" s="47">
        <f t="shared" si="5"/>
        <v>441</v>
      </c>
      <c r="J13" s="47">
        <f t="shared" si="5"/>
        <v>3518</v>
      </c>
      <c r="K13" s="47">
        <f t="shared" si="5"/>
        <v>1133</v>
      </c>
      <c r="L13" s="47">
        <f t="shared" si="5"/>
        <v>1336</v>
      </c>
      <c r="M13" s="47">
        <f t="shared" si="5"/>
        <v>2370</v>
      </c>
    </row>
    <row r="14" spans="1:13" ht="30.75" customHeight="1">
      <c r="A14" s="71"/>
      <c r="B14" s="7" t="s">
        <v>10</v>
      </c>
      <c r="C14" s="47">
        <f t="shared" si="1"/>
        <v>33389.300000000003</v>
      </c>
      <c r="D14" s="58">
        <f>D20+D25</f>
        <v>33389.300000000003</v>
      </c>
      <c r="E14" s="47">
        <f t="shared" si="4"/>
        <v>0</v>
      </c>
      <c r="F14" s="47"/>
      <c r="G14" s="47"/>
      <c r="H14" s="47"/>
      <c r="I14" s="47"/>
      <c r="J14" s="47"/>
      <c r="K14" s="47"/>
      <c r="L14" s="47"/>
      <c r="M14" s="47"/>
    </row>
    <row r="15" spans="1:13" ht="30" customHeight="1">
      <c r="A15" s="72"/>
      <c r="B15" s="7" t="s">
        <v>69</v>
      </c>
      <c r="C15" s="47">
        <f t="shared" si="1"/>
        <v>117964.39690000001</v>
      </c>
      <c r="D15" s="58">
        <f>D21+D26</f>
        <v>117964.39690000001</v>
      </c>
      <c r="E15" s="47">
        <f t="shared" si="4"/>
        <v>0</v>
      </c>
      <c r="F15" s="47"/>
      <c r="G15" s="47"/>
      <c r="H15" s="47"/>
      <c r="I15" s="47"/>
      <c r="J15" s="47"/>
      <c r="K15" s="47"/>
      <c r="L15" s="47"/>
      <c r="M15" s="47"/>
    </row>
    <row r="16" spans="1:13" ht="17.25" customHeight="1">
      <c r="A16" s="77" t="s">
        <v>31</v>
      </c>
      <c r="B16" s="78"/>
      <c r="C16" s="47"/>
      <c r="D16" s="58"/>
      <c r="E16" s="47">
        <f t="shared" si="4"/>
        <v>0</v>
      </c>
      <c r="F16" s="59"/>
      <c r="G16" s="59"/>
      <c r="H16" s="59"/>
      <c r="I16" s="59"/>
      <c r="J16" s="59"/>
      <c r="K16" s="59"/>
      <c r="L16" s="59"/>
      <c r="M16" s="59"/>
    </row>
    <row r="17" spans="1:13" ht="55.2">
      <c r="A17" s="16" t="s">
        <v>12</v>
      </c>
      <c r="B17" s="17" t="s">
        <v>32</v>
      </c>
      <c r="C17" s="49">
        <f t="shared" si="1"/>
        <v>201383.34990000003</v>
      </c>
      <c r="D17" s="63">
        <f>D19+D20+D21</f>
        <v>168003.04990000001</v>
      </c>
      <c r="E17" s="49">
        <f t="shared" si="4"/>
        <v>33380.300000000003</v>
      </c>
      <c r="F17" s="49">
        <f>F19</f>
        <v>2456</v>
      </c>
      <c r="G17" s="49">
        <f t="shared" ref="G17:M17" si="6">G19</f>
        <v>21542.3</v>
      </c>
      <c r="H17" s="49">
        <f t="shared" si="6"/>
        <v>584</v>
      </c>
      <c r="I17" s="49">
        <f t="shared" si="6"/>
        <v>441</v>
      </c>
      <c r="J17" s="49">
        <f t="shared" si="6"/>
        <v>3518</v>
      </c>
      <c r="K17" s="49">
        <f t="shared" si="6"/>
        <v>1133</v>
      </c>
      <c r="L17" s="49">
        <f t="shared" si="6"/>
        <v>1336</v>
      </c>
      <c r="M17" s="49">
        <f t="shared" si="6"/>
        <v>2370</v>
      </c>
    </row>
    <row r="18" spans="1:13">
      <c r="A18" s="70"/>
      <c r="B18" s="7" t="s">
        <v>9</v>
      </c>
      <c r="C18" s="47"/>
      <c r="D18" s="58"/>
      <c r="E18" s="47">
        <f t="shared" si="4"/>
        <v>0</v>
      </c>
      <c r="F18" s="59"/>
      <c r="G18" s="59"/>
      <c r="H18" s="59"/>
      <c r="I18" s="59"/>
      <c r="J18" s="59"/>
      <c r="K18" s="59"/>
      <c r="L18" s="59"/>
      <c r="M18" s="59"/>
    </row>
    <row r="19" spans="1:13" ht="18" customHeight="1">
      <c r="A19" s="71"/>
      <c r="B19" s="7" t="s">
        <v>48</v>
      </c>
      <c r="C19" s="47">
        <f t="shared" si="1"/>
        <v>50070.450000000004</v>
      </c>
      <c r="D19" s="58">
        <f>D20*5/10</f>
        <v>16690.150000000001</v>
      </c>
      <c r="E19" s="47">
        <f t="shared" si="4"/>
        <v>33380.300000000003</v>
      </c>
      <c r="F19" s="47">
        <v>2456</v>
      </c>
      <c r="G19" s="47">
        <v>21542.3</v>
      </c>
      <c r="H19" s="47">
        <v>584</v>
      </c>
      <c r="I19" s="47">
        <v>441</v>
      </c>
      <c r="J19" s="47">
        <v>3518</v>
      </c>
      <c r="K19" s="47">
        <v>1133</v>
      </c>
      <c r="L19" s="47">
        <v>1336</v>
      </c>
      <c r="M19" s="47">
        <v>2370</v>
      </c>
    </row>
    <row r="20" spans="1:13" ht="27.75" customHeight="1">
      <c r="A20" s="71"/>
      <c r="B20" s="7" t="s">
        <v>10</v>
      </c>
      <c r="C20" s="47">
        <f t="shared" si="1"/>
        <v>33380.300000000003</v>
      </c>
      <c r="D20" s="58">
        <f>E19</f>
        <v>33380.300000000003</v>
      </c>
      <c r="E20" s="47">
        <f t="shared" si="4"/>
        <v>0</v>
      </c>
      <c r="F20" s="47"/>
      <c r="G20" s="47"/>
      <c r="H20" s="47"/>
      <c r="I20" s="47"/>
      <c r="J20" s="47"/>
      <c r="K20" s="47"/>
      <c r="L20" s="47"/>
      <c r="M20" s="47"/>
    </row>
    <row r="21" spans="1:13" ht="31.5" customHeight="1">
      <c r="A21" s="72"/>
      <c r="B21" s="7" t="s">
        <v>69</v>
      </c>
      <c r="C21" s="47">
        <f t="shared" si="1"/>
        <v>117932.5999</v>
      </c>
      <c r="D21" s="58">
        <f>D20*35.33/10</f>
        <v>117932.5999</v>
      </c>
      <c r="E21" s="47">
        <f t="shared" si="4"/>
        <v>0</v>
      </c>
      <c r="F21" s="47"/>
      <c r="G21" s="47"/>
      <c r="H21" s="47"/>
      <c r="I21" s="47"/>
      <c r="J21" s="47"/>
      <c r="K21" s="47"/>
      <c r="L21" s="47"/>
      <c r="M21" s="47"/>
    </row>
    <row r="22" spans="1:13" ht="82.8">
      <c r="A22" s="16" t="s">
        <v>18</v>
      </c>
      <c r="B22" s="17" t="s">
        <v>33</v>
      </c>
      <c r="C22" s="49">
        <f t="shared" si="1"/>
        <v>52.545687749999999</v>
      </c>
      <c r="D22" s="63">
        <f>D24+D25+D26</f>
        <v>44.396999999999998</v>
      </c>
      <c r="E22" s="49">
        <f t="shared" si="4"/>
        <v>8.1486877499999988</v>
      </c>
      <c r="F22" s="49">
        <f>F24</f>
        <v>0</v>
      </c>
      <c r="G22" s="49">
        <f t="shared" ref="G22:M22" si="7">G24</f>
        <v>8.1486877499999988</v>
      </c>
      <c r="H22" s="49">
        <f t="shared" si="7"/>
        <v>0</v>
      </c>
      <c r="I22" s="49">
        <f t="shared" si="7"/>
        <v>0</v>
      </c>
      <c r="J22" s="49">
        <f t="shared" si="7"/>
        <v>0</v>
      </c>
      <c r="K22" s="49">
        <f t="shared" si="7"/>
        <v>0</v>
      </c>
      <c r="L22" s="49">
        <f t="shared" si="7"/>
        <v>0</v>
      </c>
      <c r="M22" s="49">
        <f t="shared" si="7"/>
        <v>0</v>
      </c>
    </row>
    <row r="23" spans="1:13" ht="17.25" customHeight="1">
      <c r="A23" s="70"/>
      <c r="B23" s="7" t="s">
        <v>9</v>
      </c>
      <c r="C23" s="47"/>
      <c r="D23" s="47"/>
      <c r="E23" s="47">
        <f t="shared" si="4"/>
        <v>0</v>
      </c>
      <c r="F23" s="59"/>
      <c r="G23" s="59"/>
      <c r="H23" s="59"/>
      <c r="I23" s="59"/>
      <c r="J23" s="59"/>
      <c r="K23" s="59"/>
      <c r="L23" s="59"/>
      <c r="M23" s="59"/>
    </row>
    <row r="24" spans="1:13" ht="18" customHeight="1">
      <c r="A24" s="71"/>
      <c r="B24" s="7" t="s">
        <v>48</v>
      </c>
      <c r="C24" s="47">
        <f t="shared" si="1"/>
        <v>11.748687749999998</v>
      </c>
      <c r="D24" s="58">
        <f>D25*4/10</f>
        <v>3.6</v>
      </c>
      <c r="E24" s="47">
        <f t="shared" si="4"/>
        <v>8.1486877499999988</v>
      </c>
      <c r="F24" s="47"/>
      <c r="G24" s="47">
        <f>7*1.065*1.05*1.041</f>
        <v>8.1486877499999988</v>
      </c>
      <c r="H24" s="47"/>
      <c r="I24" s="47"/>
      <c r="J24" s="47"/>
      <c r="K24" s="47"/>
      <c r="L24" s="47"/>
      <c r="M24" s="47"/>
    </row>
    <row r="25" spans="1:13" ht="31.5" customHeight="1">
      <c r="A25" s="71"/>
      <c r="B25" s="7" t="s">
        <v>10</v>
      </c>
      <c r="C25" s="47">
        <f t="shared" si="1"/>
        <v>9</v>
      </c>
      <c r="D25" s="58">
        <v>9</v>
      </c>
      <c r="E25" s="47">
        <f t="shared" si="4"/>
        <v>0</v>
      </c>
      <c r="F25" s="47"/>
      <c r="G25" s="47"/>
      <c r="H25" s="47"/>
      <c r="I25" s="47"/>
      <c r="J25" s="47"/>
      <c r="K25" s="47"/>
      <c r="L25" s="47"/>
      <c r="M25" s="47"/>
    </row>
    <row r="26" spans="1:13" ht="33" customHeight="1">
      <c r="A26" s="72"/>
      <c r="B26" s="7" t="s">
        <v>69</v>
      </c>
      <c r="C26" s="47">
        <f t="shared" si="1"/>
        <v>31.796999999999997</v>
      </c>
      <c r="D26" s="58">
        <f>D25*35.33/10</f>
        <v>31.796999999999997</v>
      </c>
      <c r="E26" s="47">
        <f t="shared" si="4"/>
        <v>0</v>
      </c>
      <c r="F26" s="47"/>
      <c r="G26" s="47"/>
      <c r="H26" s="47"/>
      <c r="I26" s="47"/>
      <c r="J26" s="47"/>
      <c r="K26" s="47"/>
      <c r="L26" s="47"/>
      <c r="M26" s="47"/>
    </row>
    <row r="27" spans="1:13" ht="107.25" hidden="1" customHeight="1">
      <c r="A27" s="16" t="s">
        <v>19</v>
      </c>
      <c r="B27" s="17" t="s">
        <v>34</v>
      </c>
      <c r="C27" s="49">
        <f t="shared" si="1"/>
        <v>0</v>
      </c>
      <c r="D27" s="49"/>
      <c r="E27" s="49">
        <f t="shared" si="4"/>
        <v>0</v>
      </c>
      <c r="F27" s="49"/>
      <c r="G27" s="49"/>
      <c r="H27" s="49"/>
      <c r="I27" s="49"/>
      <c r="J27" s="49"/>
      <c r="K27" s="49"/>
      <c r="L27" s="49"/>
      <c r="M27" s="49"/>
    </row>
    <row r="28" spans="1:13" ht="15" hidden="1" customHeight="1">
      <c r="A28" s="70"/>
      <c r="B28" s="7" t="s">
        <v>9</v>
      </c>
      <c r="C28" s="47">
        <f t="shared" si="1"/>
        <v>0</v>
      </c>
      <c r="D28" s="59"/>
      <c r="E28" s="47">
        <f t="shared" si="4"/>
        <v>0</v>
      </c>
      <c r="F28" s="59"/>
      <c r="G28" s="59"/>
      <c r="H28" s="59"/>
      <c r="I28" s="59"/>
      <c r="J28" s="59"/>
      <c r="K28" s="59"/>
      <c r="L28" s="59"/>
      <c r="M28" s="59"/>
    </row>
    <row r="29" spans="1:13" ht="17.25" hidden="1" customHeight="1">
      <c r="A29" s="71"/>
      <c r="B29" s="7" t="s">
        <v>48</v>
      </c>
      <c r="C29" s="47">
        <f t="shared" si="1"/>
        <v>0</v>
      </c>
      <c r="D29" s="58"/>
      <c r="E29" s="47">
        <f t="shared" si="4"/>
        <v>0</v>
      </c>
      <c r="F29" s="47"/>
      <c r="G29" s="47"/>
      <c r="H29" s="47"/>
      <c r="I29" s="47"/>
      <c r="J29" s="47"/>
      <c r="K29" s="47"/>
      <c r="L29" s="47"/>
      <c r="M29" s="47"/>
    </row>
    <row r="30" spans="1:13" ht="30.75" hidden="1" customHeight="1">
      <c r="A30" s="71"/>
      <c r="B30" s="7" t="s">
        <v>10</v>
      </c>
      <c r="C30" s="47">
        <f t="shared" si="1"/>
        <v>0</v>
      </c>
      <c r="D30" s="58"/>
      <c r="E30" s="47">
        <f t="shared" si="4"/>
        <v>0</v>
      </c>
      <c r="F30" s="47"/>
      <c r="G30" s="47"/>
      <c r="H30" s="47"/>
      <c r="I30" s="47"/>
      <c r="J30" s="47"/>
      <c r="K30" s="47"/>
      <c r="L30" s="47"/>
      <c r="M30" s="47"/>
    </row>
    <row r="31" spans="1:13" ht="29.25" hidden="1" customHeight="1">
      <c r="A31" s="72"/>
      <c r="B31" s="7" t="s">
        <v>68</v>
      </c>
      <c r="C31" s="47">
        <f t="shared" si="1"/>
        <v>0</v>
      </c>
      <c r="D31" s="58"/>
      <c r="E31" s="47">
        <f t="shared" si="4"/>
        <v>0</v>
      </c>
      <c r="F31" s="47"/>
      <c r="G31" s="47"/>
      <c r="H31" s="47"/>
      <c r="I31" s="47"/>
      <c r="J31" s="47"/>
      <c r="K31" s="47"/>
      <c r="L31" s="47"/>
      <c r="M31" s="47"/>
    </row>
    <row r="32" spans="1:13" ht="105.75" hidden="1" customHeight="1">
      <c r="A32" s="16" t="s">
        <v>20</v>
      </c>
      <c r="B32" s="17" t="s">
        <v>36</v>
      </c>
      <c r="C32" s="49">
        <f t="shared" si="1"/>
        <v>0</v>
      </c>
      <c r="D32" s="49"/>
      <c r="E32" s="49">
        <f t="shared" si="4"/>
        <v>0</v>
      </c>
      <c r="F32" s="49"/>
      <c r="G32" s="49"/>
      <c r="H32" s="49"/>
      <c r="I32" s="49"/>
      <c r="J32" s="49"/>
      <c r="K32" s="49"/>
      <c r="L32" s="49"/>
      <c r="M32" s="49"/>
    </row>
    <row r="33" spans="1:13" ht="15.75" hidden="1" customHeight="1">
      <c r="A33" s="70"/>
      <c r="B33" s="7" t="s">
        <v>9</v>
      </c>
      <c r="C33" s="47">
        <f t="shared" si="1"/>
        <v>0</v>
      </c>
      <c r="D33" s="59"/>
      <c r="E33" s="47">
        <f t="shared" si="4"/>
        <v>0</v>
      </c>
      <c r="F33" s="59"/>
      <c r="G33" s="59"/>
      <c r="H33" s="59"/>
      <c r="I33" s="59"/>
      <c r="J33" s="59"/>
      <c r="K33" s="59"/>
      <c r="L33" s="59"/>
      <c r="M33" s="59"/>
    </row>
    <row r="34" spans="1:13" ht="17.25" hidden="1" customHeight="1">
      <c r="A34" s="71"/>
      <c r="B34" s="7" t="s">
        <v>48</v>
      </c>
      <c r="C34" s="47">
        <f t="shared" si="1"/>
        <v>0</v>
      </c>
      <c r="D34" s="58"/>
      <c r="E34" s="47">
        <f t="shared" si="4"/>
        <v>0</v>
      </c>
      <c r="F34" s="47"/>
      <c r="G34" s="47"/>
      <c r="H34" s="47"/>
      <c r="I34" s="47"/>
      <c r="J34" s="47"/>
      <c r="K34" s="47"/>
      <c r="L34" s="47"/>
      <c r="M34" s="47"/>
    </row>
    <row r="35" spans="1:13" ht="28.5" hidden="1" customHeight="1">
      <c r="A35" s="71"/>
      <c r="B35" s="7" t="s">
        <v>10</v>
      </c>
      <c r="C35" s="47">
        <f t="shared" si="1"/>
        <v>0</v>
      </c>
      <c r="D35" s="58"/>
      <c r="E35" s="47">
        <f t="shared" si="4"/>
        <v>0</v>
      </c>
      <c r="F35" s="47"/>
      <c r="G35" s="47"/>
      <c r="H35" s="47"/>
      <c r="I35" s="47"/>
      <c r="J35" s="47"/>
      <c r="K35" s="47"/>
      <c r="L35" s="47"/>
      <c r="M35" s="47"/>
    </row>
    <row r="36" spans="1:13" ht="30.75" hidden="1" customHeight="1">
      <c r="A36" s="72"/>
      <c r="B36" s="7" t="s">
        <v>68</v>
      </c>
      <c r="C36" s="47">
        <f t="shared" si="1"/>
        <v>0</v>
      </c>
      <c r="D36" s="58"/>
      <c r="E36" s="47">
        <f t="shared" si="4"/>
        <v>0</v>
      </c>
      <c r="F36" s="47"/>
      <c r="G36" s="47"/>
      <c r="H36" s="47"/>
      <c r="I36" s="47"/>
      <c r="J36" s="47"/>
      <c r="K36" s="47"/>
      <c r="L36" s="47"/>
      <c r="M36" s="47"/>
    </row>
    <row r="37" spans="1:13" ht="82.8" hidden="1">
      <c r="A37" s="18">
        <v>1.01021700100001E+16</v>
      </c>
      <c r="B37" s="17" t="s">
        <v>35</v>
      </c>
      <c r="C37" s="49">
        <f t="shared" si="1"/>
        <v>0</v>
      </c>
      <c r="D37" s="49"/>
      <c r="E37" s="49">
        <f t="shared" si="4"/>
        <v>0</v>
      </c>
      <c r="F37" s="49"/>
      <c r="G37" s="49"/>
      <c r="H37" s="49"/>
      <c r="I37" s="49"/>
      <c r="J37" s="49"/>
      <c r="K37" s="49"/>
      <c r="L37" s="49"/>
      <c r="M37" s="49"/>
    </row>
    <row r="38" spans="1:13" ht="15" hidden="1" customHeight="1">
      <c r="A38" s="70"/>
      <c r="B38" s="7" t="s">
        <v>9</v>
      </c>
      <c r="C38" s="47">
        <f t="shared" si="1"/>
        <v>0</v>
      </c>
      <c r="D38" s="59"/>
      <c r="E38" s="47">
        <f t="shared" si="4"/>
        <v>0</v>
      </c>
      <c r="F38" s="59"/>
      <c r="G38" s="59"/>
      <c r="H38" s="59"/>
      <c r="I38" s="59"/>
      <c r="J38" s="59"/>
      <c r="K38" s="59"/>
      <c r="L38" s="59"/>
      <c r="M38" s="59"/>
    </row>
    <row r="39" spans="1:13" ht="17.25" hidden="1" customHeight="1">
      <c r="A39" s="71"/>
      <c r="B39" s="7" t="s">
        <v>49</v>
      </c>
      <c r="C39" s="47">
        <f t="shared" si="1"/>
        <v>0</v>
      </c>
      <c r="D39" s="58"/>
      <c r="E39" s="47">
        <f t="shared" si="4"/>
        <v>0</v>
      </c>
      <c r="F39" s="47"/>
      <c r="G39" s="47"/>
      <c r="H39" s="47"/>
      <c r="I39" s="47"/>
      <c r="J39" s="47"/>
      <c r="K39" s="47"/>
      <c r="L39" s="47"/>
      <c r="M39" s="47"/>
    </row>
    <row r="40" spans="1:13" ht="27.75" hidden="1" customHeight="1">
      <c r="A40" s="71"/>
      <c r="B40" s="7" t="s">
        <v>10</v>
      </c>
      <c r="C40" s="47">
        <f t="shared" si="1"/>
        <v>0</v>
      </c>
      <c r="D40" s="58"/>
      <c r="E40" s="47">
        <f t="shared" si="4"/>
        <v>0</v>
      </c>
      <c r="F40" s="47"/>
      <c r="G40" s="47"/>
      <c r="H40" s="47"/>
      <c r="I40" s="47"/>
      <c r="J40" s="47"/>
      <c r="K40" s="47"/>
      <c r="L40" s="47"/>
      <c r="M40" s="47"/>
    </row>
    <row r="41" spans="1:13" ht="30" hidden="1" customHeight="1">
      <c r="A41" s="72"/>
      <c r="B41" s="7" t="s">
        <v>68</v>
      </c>
      <c r="C41" s="47">
        <f t="shared" si="1"/>
        <v>0</v>
      </c>
      <c r="D41" s="58"/>
      <c r="E41" s="47">
        <f t="shared" si="4"/>
        <v>0</v>
      </c>
      <c r="F41" s="47"/>
      <c r="G41" s="47"/>
      <c r="H41" s="47"/>
      <c r="I41" s="47"/>
      <c r="J41" s="47"/>
      <c r="K41" s="47"/>
      <c r="L41" s="47"/>
      <c r="M41" s="47"/>
    </row>
    <row r="42" spans="1:13" ht="106.5" customHeight="1">
      <c r="A42" s="75" t="s">
        <v>37</v>
      </c>
      <c r="B42" s="76"/>
      <c r="C42" s="48">
        <f t="shared" si="1"/>
        <v>7748.9019007936504</v>
      </c>
      <c r="D42" s="61">
        <f>D48+D53+D58+D63+D68</f>
        <v>7175.9019007936504</v>
      </c>
      <c r="E42" s="48">
        <f t="shared" si="4"/>
        <v>573</v>
      </c>
      <c r="F42" s="62">
        <f>F48+F53+F58</f>
        <v>0</v>
      </c>
      <c r="G42" s="62">
        <f t="shared" ref="G42:M42" si="8">G48+G53+G58</f>
        <v>107</v>
      </c>
      <c r="H42" s="62">
        <f t="shared" si="8"/>
        <v>0</v>
      </c>
      <c r="I42" s="62">
        <f t="shared" si="8"/>
        <v>0</v>
      </c>
      <c r="J42" s="62">
        <f t="shared" si="8"/>
        <v>0</v>
      </c>
      <c r="K42" s="62">
        <f t="shared" si="8"/>
        <v>0</v>
      </c>
      <c r="L42" s="62">
        <f t="shared" si="8"/>
        <v>0</v>
      </c>
      <c r="M42" s="62">
        <f t="shared" si="8"/>
        <v>466</v>
      </c>
    </row>
    <row r="43" spans="1:13" ht="16.5" customHeight="1">
      <c r="A43" s="70"/>
      <c r="B43" s="7" t="s">
        <v>9</v>
      </c>
      <c r="C43" s="47"/>
      <c r="D43" s="65"/>
      <c r="E43" s="47"/>
      <c r="F43" s="59"/>
      <c r="G43" s="59"/>
      <c r="H43" s="59"/>
      <c r="I43" s="59"/>
      <c r="J43" s="59"/>
      <c r="K43" s="59"/>
      <c r="L43" s="59"/>
      <c r="M43" s="59"/>
    </row>
    <row r="44" spans="1:13" ht="18.75" customHeight="1">
      <c r="A44" s="71"/>
      <c r="B44" s="7" t="s">
        <v>48</v>
      </c>
      <c r="C44" s="47">
        <f t="shared" si="1"/>
        <v>977.04960317460313</v>
      </c>
      <c r="D44" s="65">
        <f t="shared" ref="D44:D46" si="9">D50+D55+D60+D65+D70</f>
        <v>404.04960317460313</v>
      </c>
      <c r="E44" s="47">
        <f t="shared" si="4"/>
        <v>573</v>
      </c>
      <c r="F44" s="47">
        <f>F42</f>
        <v>0</v>
      </c>
      <c r="G44" s="47">
        <f t="shared" ref="G44:M44" si="10">G42</f>
        <v>107</v>
      </c>
      <c r="H44" s="47">
        <f t="shared" si="10"/>
        <v>0</v>
      </c>
      <c r="I44" s="47">
        <f t="shared" si="10"/>
        <v>0</v>
      </c>
      <c r="J44" s="47">
        <f t="shared" si="10"/>
        <v>0</v>
      </c>
      <c r="K44" s="47">
        <f t="shared" si="10"/>
        <v>0</v>
      </c>
      <c r="L44" s="47">
        <f t="shared" si="10"/>
        <v>0</v>
      </c>
      <c r="M44" s="47">
        <f t="shared" si="10"/>
        <v>466</v>
      </c>
    </row>
    <row r="45" spans="1:13" ht="31.5" customHeight="1">
      <c r="A45" s="71"/>
      <c r="B45" s="7" t="s">
        <v>10</v>
      </c>
      <c r="C45" s="47">
        <f t="shared" si="1"/>
        <v>1493.9007936507935</v>
      </c>
      <c r="D45" s="65">
        <f t="shared" si="9"/>
        <v>1493.9007936507935</v>
      </c>
      <c r="E45" s="47">
        <f t="shared" si="4"/>
        <v>0</v>
      </c>
      <c r="F45" s="47"/>
      <c r="G45" s="47"/>
      <c r="H45" s="47"/>
      <c r="I45" s="47"/>
      <c r="J45" s="47"/>
      <c r="K45" s="47"/>
      <c r="L45" s="47"/>
      <c r="M45" s="47"/>
    </row>
    <row r="46" spans="1:13" ht="33" customHeight="1">
      <c r="A46" s="72"/>
      <c r="B46" s="7" t="s">
        <v>69</v>
      </c>
      <c r="C46" s="47">
        <f t="shared" si="1"/>
        <v>5277.9515039682537</v>
      </c>
      <c r="D46" s="65">
        <f t="shared" si="9"/>
        <v>5277.9515039682537</v>
      </c>
      <c r="E46" s="47">
        <f t="shared" si="4"/>
        <v>0</v>
      </c>
      <c r="F46" s="47"/>
      <c r="G46" s="47"/>
      <c r="H46" s="47"/>
      <c r="I46" s="47"/>
      <c r="J46" s="47"/>
      <c r="K46" s="47"/>
      <c r="L46" s="47"/>
      <c r="M46" s="47"/>
    </row>
    <row r="47" spans="1:13" ht="15.75" customHeight="1">
      <c r="A47" s="79" t="s">
        <v>31</v>
      </c>
      <c r="B47" s="80"/>
      <c r="C47" s="47"/>
      <c r="D47" s="58"/>
      <c r="E47" s="47">
        <f t="shared" si="4"/>
        <v>0</v>
      </c>
      <c r="F47" s="47"/>
      <c r="G47" s="47"/>
      <c r="H47" s="47"/>
      <c r="I47" s="47"/>
      <c r="J47" s="47"/>
      <c r="K47" s="47"/>
      <c r="L47" s="47"/>
      <c r="M47" s="47"/>
    </row>
    <row r="48" spans="1:13" ht="181.5" customHeight="1">
      <c r="A48" s="18">
        <v>1.01020200100001E+16</v>
      </c>
      <c r="B48" s="19" t="s">
        <v>38</v>
      </c>
      <c r="C48" s="49">
        <f t="shared" si="1"/>
        <v>1411.722</v>
      </c>
      <c r="D48" s="49">
        <f>D50+D51+D52</f>
        <v>1177.722</v>
      </c>
      <c r="E48" s="49">
        <f t="shared" si="4"/>
        <v>234</v>
      </c>
      <c r="F48" s="49">
        <f>F50</f>
        <v>0</v>
      </c>
      <c r="G48" s="49">
        <f t="shared" ref="G48:M48" si="11">G50</f>
        <v>104</v>
      </c>
      <c r="H48" s="49">
        <f t="shared" si="11"/>
        <v>0</v>
      </c>
      <c r="I48" s="49">
        <f t="shared" si="11"/>
        <v>0</v>
      </c>
      <c r="J48" s="49">
        <f t="shared" si="11"/>
        <v>0</v>
      </c>
      <c r="K48" s="49">
        <f t="shared" si="11"/>
        <v>0</v>
      </c>
      <c r="L48" s="49">
        <f t="shared" si="11"/>
        <v>0</v>
      </c>
      <c r="M48" s="49">
        <f t="shared" si="11"/>
        <v>130</v>
      </c>
    </row>
    <row r="49" spans="1:13" ht="18" customHeight="1">
      <c r="A49" s="70"/>
      <c r="B49" s="7" t="s">
        <v>9</v>
      </c>
      <c r="C49" s="47"/>
      <c r="D49" s="59"/>
      <c r="E49" s="47">
        <f t="shared" si="4"/>
        <v>0</v>
      </c>
      <c r="F49" s="59"/>
      <c r="G49" s="59"/>
      <c r="H49" s="59"/>
      <c r="I49" s="59"/>
      <c r="J49" s="59"/>
      <c r="K49" s="59"/>
      <c r="L49" s="59"/>
      <c r="M49" s="59"/>
    </row>
    <row r="50" spans="1:13" ht="19.5" customHeight="1">
      <c r="A50" s="71"/>
      <c r="B50" s="7" t="s">
        <v>48</v>
      </c>
      <c r="C50" s="47">
        <f t="shared" si="1"/>
        <v>351</v>
      </c>
      <c r="D50" s="58">
        <f>D51*5/10</f>
        <v>117</v>
      </c>
      <c r="E50" s="47">
        <f t="shared" si="4"/>
        <v>234</v>
      </c>
      <c r="F50" s="47"/>
      <c r="G50" s="47">
        <v>104</v>
      </c>
      <c r="H50" s="47"/>
      <c r="I50" s="47"/>
      <c r="J50" s="47"/>
      <c r="K50" s="47"/>
      <c r="L50" s="47"/>
      <c r="M50" s="47">
        <v>130</v>
      </c>
    </row>
    <row r="51" spans="1:13" ht="27.6">
      <c r="A51" s="71"/>
      <c r="B51" s="7" t="s">
        <v>10</v>
      </c>
      <c r="C51" s="47">
        <f t="shared" si="1"/>
        <v>234</v>
      </c>
      <c r="D51" s="58">
        <f>E50</f>
        <v>234</v>
      </c>
      <c r="E51" s="47">
        <f t="shared" si="4"/>
        <v>0</v>
      </c>
      <c r="F51" s="47"/>
      <c r="G51" s="47"/>
      <c r="H51" s="47"/>
      <c r="I51" s="47"/>
      <c r="J51" s="47"/>
      <c r="K51" s="47"/>
      <c r="L51" s="47"/>
      <c r="M51" s="47"/>
    </row>
    <row r="52" spans="1:13">
      <c r="A52" s="72"/>
      <c r="B52" s="7" t="s">
        <v>69</v>
      </c>
      <c r="C52" s="47">
        <f t="shared" si="1"/>
        <v>826.72199999999998</v>
      </c>
      <c r="D52" s="58">
        <f>D51*35.33/10</f>
        <v>826.72199999999998</v>
      </c>
      <c r="E52" s="47">
        <f t="shared" si="4"/>
        <v>0</v>
      </c>
      <c r="F52" s="47"/>
      <c r="G52" s="47"/>
      <c r="H52" s="47"/>
      <c r="I52" s="47"/>
      <c r="J52" s="47"/>
      <c r="K52" s="47"/>
      <c r="L52" s="47"/>
      <c r="M52" s="47"/>
    </row>
    <row r="53" spans="1:13" ht="193.2">
      <c r="A53" s="21">
        <v>1.01020210100001E+16</v>
      </c>
      <c r="B53" s="20" t="s">
        <v>25</v>
      </c>
      <c r="C53" s="50">
        <f t="shared" si="1"/>
        <v>635.14888888888891</v>
      </c>
      <c r="D53" s="50">
        <f>D55+D56+D57</f>
        <v>537.14888888888891</v>
      </c>
      <c r="E53" s="50">
        <f t="shared" si="4"/>
        <v>98</v>
      </c>
      <c r="F53" s="50">
        <f>F55</f>
        <v>0</v>
      </c>
      <c r="G53" s="50">
        <f t="shared" ref="G53:M53" si="12">G55</f>
        <v>3</v>
      </c>
      <c r="H53" s="50">
        <f t="shared" si="12"/>
        <v>0</v>
      </c>
      <c r="I53" s="50">
        <f t="shared" si="12"/>
        <v>0</v>
      </c>
      <c r="J53" s="50">
        <f t="shared" si="12"/>
        <v>0</v>
      </c>
      <c r="K53" s="50">
        <f t="shared" si="12"/>
        <v>0</v>
      </c>
      <c r="L53" s="50">
        <f t="shared" si="12"/>
        <v>0</v>
      </c>
      <c r="M53" s="50">
        <f t="shared" si="12"/>
        <v>95</v>
      </c>
    </row>
    <row r="54" spans="1:13">
      <c r="A54" s="70"/>
      <c r="B54" s="7" t="s">
        <v>9</v>
      </c>
      <c r="C54" s="47"/>
      <c r="D54" s="59"/>
      <c r="E54" s="47">
        <f t="shared" si="4"/>
        <v>0</v>
      </c>
      <c r="F54" s="59"/>
      <c r="G54" s="59"/>
      <c r="H54" s="59"/>
      <c r="I54" s="59"/>
      <c r="J54" s="59"/>
      <c r="K54" s="59"/>
      <c r="L54" s="59"/>
      <c r="M54" s="59"/>
    </row>
    <row r="55" spans="1:13" ht="19.5" customHeight="1">
      <c r="A55" s="71"/>
      <c r="B55" s="7" t="s">
        <v>49</v>
      </c>
      <c r="C55" s="47">
        <f t="shared" si="1"/>
        <v>141.55555555555554</v>
      </c>
      <c r="D55" s="58">
        <f>D56*4/10</f>
        <v>43.555555555555557</v>
      </c>
      <c r="E55" s="47">
        <f t="shared" si="4"/>
        <v>98</v>
      </c>
      <c r="F55" s="47"/>
      <c r="G55" s="47">
        <v>3</v>
      </c>
      <c r="H55" s="47"/>
      <c r="I55" s="47"/>
      <c r="J55" s="47"/>
      <c r="K55" s="47"/>
      <c r="L55" s="47"/>
      <c r="M55" s="47">
        <v>95</v>
      </c>
    </row>
    <row r="56" spans="1:13" ht="27.6">
      <c r="A56" s="71"/>
      <c r="B56" s="7" t="s">
        <v>10</v>
      </c>
      <c r="C56" s="47">
        <f t="shared" si="1"/>
        <v>108.88888888888889</v>
      </c>
      <c r="D56" s="58">
        <f>E55*10/9</f>
        <v>108.88888888888889</v>
      </c>
      <c r="E56" s="47">
        <f t="shared" si="4"/>
        <v>0</v>
      </c>
      <c r="F56" s="47"/>
      <c r="G56" s="47"/>
      <c r="H56" s="47"/>
      <c r="I56" s="47"/>
      <c r="J56" s="47"/>
      <c r="K56" s="47"/>
      <c r="L56" s="47"/>
      <c r="M56" s="47"/>
    </row>
    <row r="57" spans="1:13">
      <c r="A57" s="72"/>
      <c r="B57" s="7" t="s">
        <v>68</v>
      </c>
      <c r="C57" s="47">
        <f t="shared" si="1"/>
        <v>384.70444444444445</v>
      </c>
      <c r="D57" s="58">
        <f>D56*35.33/10</f>
        <v>384.70444444444445</v>
      </c>
      <c r="E57" s="47">
        <f t="shared" si="4"/>
        <v>0</v>
      </c>
      <c r="F57" s="47"/>
      <c r="G57" s="47"/>
      <c r="H57" s="47"/>
      <c r="I57" s="47"/>
      <c r="J57" s="47"/>
      <c r="K57" s="47"/>
      <c r="L57" s="47"/>
      <c r="M57" s="47"/>
    </row>
    <row r="58" spans="1:13" ht="217.5" customHeight="1">
      <c r="A58" s="22" t="s">
        <v>13</v>
      </c>
      <c r="B58" s="23" t="s">
        <v>26</v>
      </c>
      <c r="C58" s="55">
        <f t="shared" si="1"/>
        <v>1696.9412500000001</v>
      </c>
      <c r="D58" s="51">
        <f>D60+D61+D62</f>
        <v>1455.9412500000001</v>
      </c>
      <c r="E58" s="51">
        <f t="shared" si="4"/>
        <v>241</v>
      </c>
      <c r="F58" s="51">
        <f>F60</f>
        <v>0</v>
      </c>
      <c r="G58" s="51">
        <f t="shared" ref="G58:M58" si="13">G60</f>
        <v>0</v>
      </c>
      <c r="H58" s="51">
        <f t="shared" si="13"/>
        <v>0</v>
      </c>
      <c r="I58" s="51">
        <f t="shared" si="13"/>
        <v>0</v>
      </c>
      <c r="J58" s="51">
        <f t="shared" si="13"/>
        <v>0</v>
      </c>
      <c r="K58" s="51">
        <f t="shared" si="13"/>
        <v>0</v>
      </c>
      <c r="L58" s="51">
        <f t="shared" si="13"/>
        <v>0</v>
      </c>
      <c r="M58" s="51">
        <f t="shared" si="13"/>
        <v>241</v>
      </c>
    </row>
    <row r="59" spans="1:13">
      <c r="A59" s="70"/>
      <c r="B59" s="7" t="s">
        <v>9</v>
      </c>
      <c r="C59" s="47"/>
      <c r="D59" s="59"/>
      <c r="E59" s="47">
        <f t="shared" si="4"/>
        <v>0</v>
      </c>
      <c r="F59" s="59"/>
      <c r="G59" s="59"/>
      <c r="H59" s="59"/>
      <c r="I59" s="59"/>
      <c r="J59" s="59"/>
      <c r="K59" s="59"/>
      <c r="L59" s="59"/>
      <c r="M59" s="59"/>
    </row>
    <row r="60" spans="1:13" ht="18.75" customHeight="1">
      <c r="A60" s="71"/>
      <c r="B60" s="7" t="s">
        <v>48</v>
      </c>
      <c r="C60" s="47">
        <f t="shared" si="1"/>
        <v>331.375</v>
      </c>
      <c r="D60" s="58">
        <f>D61*3/10</f>
        <v>90.375</v>
      </c>
      <c r="E60" s="47">
        <f t="shared" si="4"/>
        <v>241</v>
      </c>
      <c r="F60" s="47"/>
      <c r="G60" s="47"/>
      <c r="H60" s="47"/>
      <c r="I60" s="47"/>
      <c r="J60" s="47"/>
      <c r="K60" s="47"/>
      <c r="L60" s="47"/>
      <c r="M60" s="47">
        <v>241</v>
      </c>
    </row>
    <row r="61" spans="1:13" ht="27.6">
      <c r="A61" s="71"/>
      <c r="B61" s="7" t="s">
        <v>10</v>
      </c>
      <c r="C61" s="47">
        <f t="shared" si="1"/>
        <v>301.25</v>
      </c>
      <c r="D61" s="58">
        <f>E60*10/8</f>
        <v>301.25</v>
      </c>
      <c r="E61" s="47">
        <f t="shared" si="4"/>
        <v>0</v>
      </c>
      <c r="F61" s="47"/>
      <c r="G61" s="47"/>
      <c r="H61" s="47"/>
      <c r="I61" s="47"/>
      <c r="J61" s="47"/>
      <c r="K61" s="47"/>
      <c r="L61" s="47"/>
      <c r="M61" s="47"/>
    </row>
    <row r="62" spans="1:13">
      <c r="A62" s="72"/>
      <c r="B62" s="7" t="s">
        <v>69</v>
      </c>
      <c r="C62" s="47">
        <f t="shared" si="1"/>
        <v>1064.3162500000001</v>
      </c>
      <c r="D62" s="58">
        <f>D61*35.33/10</f>
        <v>1064.3162500000001</v>
      </c>
      <c r="E62" s="47">
        <f t="shared" si="4"/>
        <v>0</v>
      </c>
      <c r="F62" s="47"/>
      <c r="G62" s="47"/>
      <c r="H62" s="47"/>
      <c r="I62" s="47"/>
      <c r="J62" s="47"/>
      <c r="K62" s="47"/>
      <c r="L62" s="47"/>
      <c r="M62" s="47"/>
    </row>
    <row r="63" spans="1:13" ht="214.5" customHeight="1">
      <c r="A63" s="22" t="s">
        <v>14</v>
      </c>
      <c r="B63" s="23" t="s">
        <v>27</v>
      </c>
      <c r="C63" s="55">
        <f t="shared" si="1"/>
        <v>3702.2014285714286</v>
      </c>
      <c r="D63" s="51">
        <f>D65+D66+D67</f>
        <v>3225.2014285714286</v>
      </c>
      <c r="E63" s="51">
        <f t="shared" si="4"/>
        <v>477</v>
      </c>
      <c r="F63" s="51">
        <f>F65</f>
        <v>0</v>
      </c>
      <c r="G63" s="51">
        <f t="shared" ref="G63:M63" si="14">G65</f>
        <v>0</v>
      </c>
      <c r="H63" s="51">
        <f t="shared" si="14"/>
        <v>0</v>
      </c>
      <c r="I63" s="51">
        <f t="shared" si="14"/>
        <v>0</v>
      </c>
      <c r="J63" s="51">
        <f t="shared" si="14"/>
        <v>0</v>
      </c>
      <c r="K63" s="51">
        <f t="shared" si="14"/>
        <v>0</v>
      </c>
      <c r="L63" s="51">
        <f t="shared" si="14"/>
        <v>0</v>
      </c>
      <c r="M63" s="51">
        <f t="shared" si="14"/>
        <v>477</v>
      </c>
    </row>
    <row r="64" spans="1:13">
      <c r="A64" s="67"/>
      <c r="B64" s="7" t="s">
        <v>9</v>
      </c>
      <c r="C64" s="47">
        <f t="shared" si="1"/>
        <v>0</v>
      </c>
      <c r="D64" s="59"/>
      <c r="E64" s="47">
        <f t="shared" si="4"/>
        <v>0</v>
      </c>
      <c r="F64" s="59"/>
      <c r="G64" s="59"/>
      <c r="H64" s="59"/>
      <c r="I64" s="59"/>
      <c r="J64" s="59"/>
      <c r="K64" s="59"/>
      <c r="L64" s="59"/>
      <c r="M64" s="59"/>
    </row>
    <row r="65" spans="1:13" ht="16.5" customHeight="1">
      <c r="A65" s="68"/>
      <c r="B65" s="7" t="s">
        <v>48</v>
      </c>
      <c r="C65" s="47">
        <f t="shared" si="1"/>
        <v>613.28571428571422</v>
      </c>
      <c r="D65" s="58">
        <f>D66*2/10</f>
        <v>136.28571428571428</v>
      </c>
      <c r="E65" s="47">
        <f t="shared" si="4"/>
        <v>477</v>
      </c>
      <c r="F65" s="47"/>
      <c r="G65" s="47"/>
      <c r="H65" s="47"/>
      <c r="I65" s="47"/>
      <c r="J65" s="47"/>
      <c r="K65" s="47"/>
      <c r="L65" s="47"/>
      <c r="M65" s="47">
        <v>477</v>
      </c>
    </row>
    <row r="66" spans="1:13" ht="27.6">
      <c r="A66" s="68"/>
      <c r="B66" s="7" t="s">
        <v>10</v>
      </c>
      <c r="C66" s="47">
        <f t="shared" si="1"/>
        <v>681.42857142857144</v>
      </c>
      <c r="D66" s="58">
        <f>E65*10/7</f>
        <v>681.42857142857144</v>
      </c>
      <c r="E66" s="47">
        <f t="shared" si="4"/>
        <v>0</v>
      </c>
      <c r="F66" s="47"/>
      <c r="G66" s="47"/>
      <c r="H66" s="47"/>
      <c r="I66" s="47"/>
      <c r="J66" s="47"/>
      <c r="K66" s="47"/>
      <c r="L66" s="47"/>
      <c r="M66" s="47"/>
    </row>
    <row r="67" spans="1:13">
      <c r="A67" s="69"/>
      <c r="B67" s="7" t="s">
        <v>69</v>
      </c>
      <c r="C67" s="47">
        <f t="shared" si="1"/>
        <v>2407.4871428571428</v>
      </c>
      <c r="D67" s="58">
        <f>D66*35.33/10</f>
        <v>2407.4871428571428</v>
      </c>
      <c r="E67" s="47">
        <f t="shared" si="4"/>
        <v>0</v>
      </c>
      <c r="F67" s="47"/>
      <c r="G67" s="47"/>
      <c r="H67" s="47"/>
      <c r="I67" s="47"/>
      <c r="J67" s="47"/>
      <c r="K67" s="47"/>
      <c r="L67" s="47"/>
      <c r="M67" s="47"/>
    </row>
    <row r="68" spans="1:13" ht="200.25" customHeight="1">
      <c r="A68" s="22" t="s">
        <v>15</v>
      </c>
      <c r="B68" s="23" t="s">
        <v>28</v>
      </c>
      <c r="C68" s="55">
        <f t="shared" si="1"/>
        <v>880.88833333333332</v>
      </c>
      <c r="D68" s="51">
        <f>D70+D71+D72</f>
        <v>779.88833333333332</v>
      </c>
      <c r="E68" s="51">
        <f t="shared" si="4"/>
        <v>101</v>
      </c>
      <c r="F68" s="51">
        <f>F70</f>
        <v>0</v>
      </c>
      <c r="G68" s="51">
        <f t="shared" ref="G68:M68" si="15">G70</f>
        <v>0</v>
      </c>
      <c r="H68" s="51">
        <f t="shared" si="15"/>
        <v>0</v>
      </c>
      <c r="I68" s="51">
        <f t="shared" si="15"/>
        <v>0</v>
      </c>
      <c r="J68" s="51">
        <f t="shared" si="15"/>
        <v>0</v>
      </c>
      <c r="K68" s="51">
        <f t="shared" si="15"/>
        <v>0</v>
      </c>
      <c r="L68" s="51">
        <f t="shared" si="15"/>
        <v>0</v>
      </c>
      <c r="M68" s="51">
        <f t="shared" si="15"/>
        <v>101</v>
      </c>
    </row>
    <row r="69" spans="1:13">
      <c r="A69" s="67"/>
      <c r="B69" s="7" t="s">
        <v>9</v>
      </c>
      <c r="C69" s="47">
        <f t="shared" si="1"/>
        <v>0</v>
      </c>
      <c r="D69" s="59"/>
      <c r="E69" s="47">
        <f t="shared" si="4"/>
        <v>0</v>
      </c>
      <c r="F69" s="59"/>
      <c r="G69" s="59"/>
      <c r="H69" s="59"/>
      <c r="I69" s="59"/>
      <c r="J69" s="59"/>
      <c r="K69" s="59"/>
      <c r="L69" s="59"/>
      <c r="M69" s="59"/>
    </row>
    <row r="70" spans="1:13" ht="20.25" customHeight="1">
      <c r="A70" s="68"/>
      <c r="B70" s="7" t="s">
        <v>49</v>
      </c>
      <c r="C70" s="47">
        <f t="shared" si="1"/>
        <v>117.83333333333334</v>
      </c>
      <c r="D70" s="58">
        <f>D71*1/10</f>
        <v>16.833333333333336</v>
      </c>
      <c r="E70" s="47">
        <f t="shared" si="4"/>
        <v>101</v>
      </c>
      <c r="F70" s="47"/>
      <c r="G70" s="47"/>
      <c r="H70" s="47"/>
      <c r="I70" s="47"/>
      <c r="J70" s="47"/>
      <c r="K70" s="47"/>
      <c r="L70" s="47"/>
      <c r="M70" s="47">
        <v>101</v>
      </c>
    </row>
    <row r="71" spans="1:13" ht="27.6">
      <c r="A71" s="68"/>
      <c r="B71" s="7" t="s">
        <v>10</v>
      </c>
      <c r="C71" s="47">
        <f t="shared" ref="C71:C120" si="16">D71+E71</f>
        <v>168.33333333333334</v>
      </c>
      <c r="D71" s="58">
        <f>E70*10/6</f>
        <v>168.33333333333334</v>
      </c>
      <c r="E71" s="47">
        <f t="shared" si="4"/>
        <v>0</v>
      </c>
      <c r="F71" s="47"/>
      <c r="G71" s="47"/>
      <c r="H71" s="47"/>
      <c r="I71" s="47"/>
      <c r="J71" s="47"/>
      <c r="K71" s="47"/>
      <c r="L71" s="47"/>
      <c r="M71" s="47"/>
    </row>
    <row r="72" spans="1:13">
      <c r="A72" s="69"/>
      <c r="B72" s="7" t="s">
        <v>69</v>
      </c>
      <c r="C72" s="47">
        <f t="shared" si="16"/>
        <v>594.72166666666669</v>
      </c>
      <c r="D72" s="58">
        <f>D71*35.33/10</f>
        <v>594.72166666666669</v>
      </c>
      <c r="E72" s="47">
        <f t="shared" si="4"/>
        <v>0</v>
      </c>
      <c r="F72" s="47"/>
      <c r="G72" s="47"/>
      <c r="H72" s="47"/>
      <c r="I72" s="47"/>
      <c r="J72" s="47"/>
      <c r="K72" s="47"/>
      <c r="L72" s="47"/>
      <c r="M72" s="47"/>
    </row>
    <row r="73" spans="1:13" ht="48" customHeight="1">
      <c r="A73" s="81" t="s">
        <v>39</v>
      </c>
      <c r="B73" s="81"/>
      <c r="C73" s="56">
        <f t="shared" si="16"/>
        <v>1281.2838303988797</v>
      </c>
      <c r="D73" s="52">
        <f>D79</f>
        <v>1068.9046110388797</v>
      </c>
      <c r="E73" s="52">
        <f t="shared" si="4"/>
        <v>212.37921935999995</v>
      </c>
      <c r="F73" s="52">
        <f>F79</f>
        <v>6.8509425599999991</v>
      </c>
      <c r="G73" s="52">
        <f t="shared" ref="G73:M73" si="17">G79</f>
        <v>154.83130185599998</v>
      </c>
      <c r="H73" s="52">
        <f t="shared" si="17"/>
        <v>0</v>
      </c>
      <c r="I73" s="52">
        <f t="shared" si="17"/>
        <v>9.5913195840000007</v>
      </c>
      <c r="J73" s="52">
        <f t="shared" si="17"/>
        <v>28.773958751999999</v>
      </c>
      <c r="K73" s="52">
        <f t="shared" si="17"/>
        <v>2.7403770239999998</v>
      </c>
      <c r="L73" s="52">
        <f t="shared" si="17"/>
        <v>0</v>
      </c>
      <c r="M73" s="52">
        <f t="shared" si="17"/>
        <v>9.5913195840000007</v>
      </c>
    </row>
    <row r="74" spans="1:13">
      <c r="A74" s="67"/>
      <c r="B74" s="7" t="s">
        <v>9</v>
      </c>
      <c r="C74" s="47"/>
      <c r="D74" s="59"/>
      <c r="E74" s="47">
        <f t="shared" si="4"/>
        <v>0</v>
      </c>
      <c r="F74" s="59"/>
      <c r="G74" s="59"/>
      <c r="H74" s="59"/>
      <c r="I74" s="59"/>
      <c r="J74" s="59"/>
      <c r="K74" s="59"/>
      <c r="L74" s="59"/>
      <c r="M74" s="59"/>
    </row>
    <row r="75" spans="1:13" ht="18.75" customHeight="1">
      <c r="A75" s="68"/>
      <c r="B75" s="7" t="s">
        <v>49</v>
      </c>
      <c r="C75" s="47">
        <f t="shared" si="16"/>
        <v>318.56882903999991</v>
      </c>
      <c r="D75" s="58">
        <f>D81</f>
        <v>106.18960967999996</v>
      </c>
      <c r="E75" s="47">
        <f t="shared" si="4"/>
        <v>212.37921935999995</v>
      </c>
      <c r="F75" s="47">
        <f>F73</f>
        <v>6.8509425599999991</v>
      </c>
      <c r="G75" s="47">
        <f t="shared" ref="G75:M75" si="18">G73</f>
        <v>154.83130185599998</v>
      </c>
      <c r="H75" s="47">
        <f t="shared" si="18"/>
        <v>0</v>
      </c>
      <c r="I75" s="47">
        <f t="shared" si="18"/>
        <v>9.5913195840000007</v>
      </c>
      <c r="J75" s="47">
        <f t="shared" si="18"/>
        <v>28.773958751999999</v>
      </c>
      <c r="K75" s="47">
        <f t="shared" si="18"/>
        <v>2.7403770239999998</v>
      </c>
      <c r="L75" s="47">
        <f t="shared" si="18"/>
        <v>0</v>
      </c>
      <c r="M75" s="47">
        <f t="shared" si="18"/>
        <v>9.5913195840000007</v>
      </c>
    </row>
    <row r="76" spans="1:13" ht="27.6">
      <c r="A76" s="68"/>
      <c r="B76" s="7" t="s">
        <v>10</v>
      </c>
      <c r="C76" s="47">
        <f t="shared" si="16"/>
        <v>212.37921935999995</v>
      </c>
      <c r="D76" s="58">
        <f>D82</f>
        <v>212.37921935999995</v>
      </c>
      <c r="E76" s="47">
        <f t="shared" si="4"/>
        <v>0</v>
      </c>
      <c r="F76" s="47"/>
      <c r="G76" s="47"/>
      <c r="H76" s="47"/>
      <c r="I76" s="47"/>
      <c r="J76" s="47"/>
      <c r="K76" s="47"/>
      <c r="L76" s="47"/>
      <c r="M76" s="47"/>
    </row>
    <row r="77" spans="1:13">
      <c r="A77" s="69"/>
      <c r="B77" s="7" t="s">
        <v>69</v>
      </c>
      <c r="C77" s="47">
        <f t="shared" si="16"/>
        <v>750.33578199887984</v>
      </c>
      <c r="D77" s="58">
        <f>D83</f>
        <v>750.33578199887984</v>
      </c>
      <c r="E77" s="47">
        <f t="shared" ref="E77:E120" si="19">SUM(F77:M77)</f>
        <v>0</v>
      </c>
      <c r="F77" s="47"/>
      <c r="G77" s="47"/>
      <c r="H77" s="47"/>
      <c r="I77" s="47"/>
      <c r="J77" s="47"/>
      <c r="K77" s="47"/>
      <c r="L77" s="47"/>
      <c r="M77" s="47"/>
    </row>
    <row r="78" spans="1:13">
      <c r="A78" s="79" t="s">
        <v>31</v>
      </c>
      <c r="B78" s="80"/>
      <c r="C78" s="54"/>
      <c r="D78" s="53"/>
      <c r="E78" s="53">
        <f t="shared" si="19"/>
        <v>0</v>
      </c>
      <c r="F78" s="53"/>
      <c r="G78" s="53"/>
      <c r="H78" s="53"/>
      <c r="I78" s="53"/>
      <c r="J78" s="53"/>
      <c r="K78" s="53"/>
      <c r="L78" s="53"/>
      <c r="M78" s="53"/>
    </row>
    <row r="79" spans="1:13" ht="82.8">
      <c r="A79" s="22" t="s">
        <v>16</v>
      </c>
      <c r="B79" s="25" t="s">
        <v>40</v>
      </c>
      <c r="C79" s="55">
        <f t="shared" si="16"/>
        <v>1281.2838303988797</v>
      </c>
      <c r="D79" s="51">
        <f>D81+D82+D83</f>
        <v>1068.9046110388797</v>
      </c>
      <c r="E79" s="51">
        <f t="shared" si="19"/>
        <v>212.37921935999995</v>
      </c>
      <c r="F79" s="51">
        <f>F81</f>
        <v>6.8509425599999991</v>
      </c>
      <c r="G79" s="51">
        <f t="shared" ref="G79:M79" si="20">G81</f>
        <v>154.83130185599998</v>
      </c>
      <c r="H79" s="51">
        <f t="shared" si="20"/>
        <v>0</v>
      </c>
      <c r="I79" s="51">
        <f t="shared" si="20"/>
        <v>9.5913195840000007</v>
      </c>
      <c r="J79" s="51">
        <f t="shared" si="20"/>
        <v>28.773958751999999</v>
      </c>
      <c r="K79" s="51">
        <f t="shared" si="20"/>
        <v>2.7403770239999998</v>
      </c>
      <c r="L79" s="51">
        <f t="shared" si="20"/>
        <v>0</v>
      </c>
      <c r="M79" s="51">
        <f t="shared" si="20"/>
        <v>9.5913195840000007</v>
      </c>
    </row>
    <row r="80" spans="1:13">
      <c r="A80" s="67"/>
      <c r="B80" s="7" t="s">
        <v>9</v>
      </c>
      <c r="C80" s="47"/>
      <c r="D80" s="59"/>
      <c r="E80" s="47">
        <f t="shared" si="19"/>
        <v>0</v>
      </c>
      <c r="F80" s="59"/>
      <c r="G80" s="59"/>
      <c r="H80" s="59"/>
      <c r="I80" s="59"/>
      <c r="J80" s="59"/>
      <c r="K80" s="59"/>
      <c r="L80" s="59"/>
      <c r="M80" s="59"/>
    </row>
    <row r="81" spans="1:14" ht="17.25" customHeight="1">
      <c r="A81" s="68"/>
      <c r="B81" s="7" t="s">
        <v>49</v>
      </c>
      <c r="C81" s="47">
        <f t="shared" si="16"/>
        <v>318.56882903999991</v>
      </c>
      <c r="D81" s="58">
        <f>D82*5/10</f>
        <v>106.18960967999996</v>
      </c>
      <c r="E81" s="47">
        <f t="shared" si="19"/>
        <v>212.37921935999995</v>
      </c>
      <c r="F81" s="47">
        <f>5*1.148*1.096*1.089</f>
        <v>6.8509425599999991</v>
      </c>
      <c r="G81" s="47">
        <f>113*1.148*1.096*1.089</f>
        <v>154.83130185599998</v>
      </c>
      <c r="H81" s="47"/>
      <c r="I81" s="47">
        <f>7*1.148*1.096*1.089</f>
        <v>9.5913195840000007</v>
      </c>
      <c r="J81" s="47">
        <f>21*1.148*1.096*1.089</f>
        <v>28.773958751999999</v>
      </c>
      <c r="K81" s="47">
        <f>2*1.148*1.096*1.089</f>
        <v>2.7403770239999998</v>
      </c>
      <c r="L81" s="47"/>
      <c r="M81" s="47">
        <f>7*1.148*1.096*1.089</f>
        <v>9.5913195840000007</v>
      </c>
    </row>
    <row r="82" spans="1:14" ht="27.6">
      <c r="A82" s="68"/>
      <c r="B82" s="7" t="s">
        <v>10</v>
      </c>
      <c r="C82" s="47">
        <f t="shared" si="16"/>
        <v>212.37921935999995</v>
      </c>
      <c r="D82" s="58">
        <f>E81</f>
        <v>212.37921935999995</v>
      </c>
      <c r="E82" s="47">
        <f t="shared" si="19"/>
        <v>0</v>
      </c>
      <c r="F82" s="47"/>
      <c r="G82" s="47"/>
      <c r="H82" s="47"/>
      <c r="I82" s="47"/>
      <c r="J82" s="47"/>
      <c r="K82" s="47"/>
      <c r="L82" s="47"/>
      <c r="M82" s="47"/>
    </row>
    <row r="83" spans="1:14">
      <c r="A83" s="69"/>
      <c r="B83" s="7" t="s">
        <v>69</v>
      </c>
      <c r="C83" s="47">
        <f t="shared" si="16"/>
        <v>750.33578199887984</v>
      </c>
      <c r="D83" s="58">
        <f>D82*35.33/10</f>
        <v>750.33578199887984</v>
      </c>
      <c r="E83" s="47">
        <f t="shared" si="19"/>
        <v>0</v>
      </c>
      <c r="F83" s="47"/>
      <c r="G83" s="47"/>
      <c r="H83" s="47"/>
      <c r="I83" s="47"/>
      <c r="J83" s="47"/>
      <c r="K83" s="47"/>
      <c r="L83" s="47"/>
      <c r="M83" s="47"/>
    </row>
    <row r="84" spans="1:14" ht="82.8" hidden="1">
      <c r="A84" s="22" t="s">
        <v>21</v>
      </c>
      <c r="B84" s="23" t="s">
        <v>41</v>
      </c>
      <c r="C84" s="55">
        <f t="shared" si="16"/>
        <v>0</v>
      </c>
      <c r="D84" s="51"/>
      <c r="E84" s="51">
        <f t="shared" si="19"/>
        <v>0</v>
      </c>
      <c r="F84" s="51"/>
      <c r="G84" s="51"/>
      <c r="H84" s="51"/>
      <c r="I84" s="51"/>
      <c r="J84" s="51"/>
      <c r="K84" s="51"/>
      <c r="L84" s="51"/>
      <c r="M84" s="51"/>
    </row>
    <row r="85" spans="1:14" hidden="1">
      <c r="A85" s="70"/>
      <c r="B85" s="7" t="s">
        <v>9</v>
      </c>
      <c r="C85" s="47">
        <f t="shared" si="16"/>
        <v>0</v>
      </c>
      <c r="D85" s="59"/>
      <c r="E85" s="47">
        <f t="shared" si="19"/>
        <v>0</v>
      </c>
      <c r="F85" s="59"/>
      <c r="G85" s="59"/>
      <c r="H85" s="59"/>
      <c r="I85" s="59"/>
      <c r="J85" s="59"/>
      <c r="K85" s="59"/>
      <c r="L85" s="59"/>
      <c r="M85" s="59"/>
    </row>
    <row r="86" spans="1:14" ht="21" hidden="1" customHeight="1">
      <c r="A86" s="71"/>
      <c r="B86" s="7" t="s">
        <v>48</v>
      </c>
      <c r="C86" s="47">
        <f t="shared" si="16"/>
        <v>0</v>
      </c>
      <c r="D86" s="58"/>
      <c r="E86" s="47">
        <f t="shared" si="19"/>
        <v>0</v>
      </c>
      <c r="F86" s="47"/>
      <c r="G86" s="47"/>
      <c r="H86" s="47"/>
      <c r="I86" s="47"/>
      <c r="J86" s="47"/>
      <c r="K86" s="47"/>
      <c r="L86" s="47"/>
      <c r="M86" s="47"/>
    </row>
    <row r="87" spans="1:14" ht="27.6" hidden="1">
      <c r="A87" s="71"/>
      <c r="B87" s="7" t="s">
        <v>10</v>
      </c>
      <c r="C87" s="47">
        <f t="shared" si="16"/>
        <v>0</v>
      </c>
      <c r="D87" s="58"/>
      <c r="E87" s="47">
        <f t="shared" si="19"/>
        <v>0</v>
      </c>
      <c r="F87" s="47"/>
      <c r="G87" s="47"/>
      <c r="H87" s="47"/>
      <c r="I87" s="47"/>
      <c r="J87" s="47"/>
      <c r="K87" s="47"/>
      <c r="L87" s="47"/>
      <c r="M87" s="47"/>
    </row>
    <row r="88" spans="1:14" hidden="1">
      <c r="A88" s="72"/>
      <c r="B88" s="7" t="s">
        <v>68</v>
      </c>
      <c r="C88" s="47">
        <f t="shared" si="16"/>
        <v>0</v>
      </c>
      <c r="D88" s="58"/>
      <c r="E88" s="47">
        <f t="shared" si="19"/>
        <v>0</v>
      </c>
      <c r="F88" s="47"/>
      <c r="G88" s="47"/>
      <c r="H88" s="47"/>
      <c r="I88" s="47"/>
      <c r="J88" s="47"/>
      <c r="K88" s="47"/>
      <c r="L88" s="47"/>
      <c r="M88" s="47"/>
    </row>
    <row r="89" spans="1:14" ht="110.4">
      <c r="A89" s="24" t="s">
        <v>17</v>
      </c>
      <c r="B89" s="26" t="s">
        <v>42</v>
      </c>
      <c r="C89" s="56">
        <f t="shared" si="16"/>
        <v>548.49299999999994</v>
      </c>
      <c r="D89" s="52">
        <f>D92+D93</f>
        <v>548.49299999999994</v>
      </c>
      <c r="E89" s="52">
        <f t="shared" si="19"/>
        <v>0</v>
      </c>
      <c r="F89" s="52"/>
      <c r="G89" s="52"/>
      <c r="H89" s="52"/>
      <c r="I89" s="52"/>
      <c r="J89" s="52"/>
      <c r="K89" s="52"/>
      <c r="L89" s="52"/>
      <c r="M89" s="52"/>
    </row>
    <row r="90" spans="1:14">
      <c r="A90" s="67"/>
      <c r="B90" s="7" t="s">
        <v>9</v>
      </c>
      <c r="C90" s="47"/>
      <c r="D90" s="59"/>
      <c r="E90" s="47">
        <f t="shared" si="19"/>
        <v>0</v>
      </c>
      <c r="F90" s="59"/>
      <c r="G90" s="59"/>
      <c r="H90" s="59"/>
      <c r="I90" s="59"/>
      <c r="J90" s="59"/>
      <c r="K90" s="59"/>
      <c r="L90" s="59"/>
      <c r="M90" s="59"/>
    </row>
    <row r="91" spans="1:14" ht="18.75" customHeight="1">
      <c r="A91" s="68"/>
      <c r="B91" s="7" t="s">
        <v>49</v>
      </c>
      <c r="C91" s="47">
        <f t="shared" si="16"/>
        <v>0</v>
      </c>
      <c r="D91" s="58"/>
      <c r="E91" s="47">
        <f t="shared" si="19"/>
        <v>0</v>
      </c>
      <c r="F91" s="47"/>
      <c r="G91" s="47"/>
      <c r="H91" s="47"/>
      <c r="I91" s="47"/>
      <c r="J91" s="47"/>
      <c r="K91" s="47"/>
      <c r="L91" s="47"/>
      <c r="M91" s="47"/>
    </row>
    <row r="92" spans="1:14" ht="27.6">
      <c r="A92" s="68"/>
      <c r="B92" s="7" t="s">
        <v>10</v>
      </c>
      <c r="C92" s="47">
        <f t="shared" si="16"/>
        <v>121</v>
      </c>
      <c r="D92" s="58">
        <v>121</v>
      </c>
      <c r="E92" s="47">
        <f t="shared" si="19"/>
        <v>0</v>
      </c>
      <c r="F92" s="47"/>
      <c r="G92" s="47"/>
      <c r="H92" s="47"/>
      <c r="I92" s="47"/>
      <c r="J92" s="47"/>
      <c r="K92" s="47"/>
      <c r="L92" s="47"/>
      <c r="M92" s="47"/>
    </row>
    <row r="93" spans="1:14">
      <c r="A93" s="69"/>
      <c r="B93" s="7" t="s">
        <v>69</v>
      </c>
      <c r="C93" s="47">
        <f t="shared" si="16"/>
        <v>427.49299999999994</v>
      </c>
      <c r="D93" s="58">
        <f>D92*35.33/10</f>
        <v>427.49299999999994</v>
      </c>
      <c r="E93" s="47">
        <f t="shared" si="19"/>
        <v>0</v>
      </c>
      <c r="F93" s="47"/>
      <c r="G93" s="47"/>
      <c r="H93" s="47"/>
      <c r="I93" s="47"/>
      <c r="J93" s="47"/>
      <c r="K93" s="47"/>
      <c r="L93" s="47"/>
      <c r="M93" s="47"/>
    </row>
    <row r="94" spans="1:14" ht="48.75" customHeight="1">
      <c r="A94" s="92" t="s">
        <v>44</v>
      </c>
      <c r="B94" s="93"/>
      <c r="C94" s="56">
        <f t="shared" si="16"/>
        <v>920.01362123474996</v>
      </c>
      <c r="D94" s="52">
        <f>D100</f>
        <v>767.51675048474999</v>
      </c>
      <c r="E94" s="52">
        <f t="shared" si="19"/>
        <v>152.49687075</v>
      </c>
      <c r="F94" s="52">
        <f>F100</f>
        <v>0</v>
      </c>
      <c r="G94" s="52">
        <f t="shared" ref="G94:M94" si="21">G100</f>
        <v>34.922947499999999</v>
      </c>
      <c r="H94" s="52">
        <f t="shared" si="21"/>
        <v>0</v>
      </c>
      <c r="I94" s="52">
        <f t="shared" si="21"/>
        <v>0</v>
      </c>
      <c r="J94" s="52">
        <f t="shared" si="21"/>
        <v>0</v>
      </c>
      <c r="K94" s="52">
        <f t="shared" si="21"/>
        <v>0</v>
      </c>
      <c r="L94" s="52">
        <f t="shared" si="21"/>
        <v>0</v>
      </c>
      <c r="M94" s="52">
        <f t="shared" si="21"/>
        <v>117.57392324999999</v>
      </c>
    </row>
    <row r="95" spans="1:14">
      <c r="A95" s="70"/>
      <c r="B95" s="7" t="s">
        <v>9</v>
      </c>
      <c r="C95" s="47"/>
      <c r="D95" s="59"/>
      <c r="E95" s="47">
        <f t="shared" si="19"/>
        <v>0</v>
      </c>
      <c r="F95" s="59"/>
      <c r="G95" s="59"/>
      <c r="H95" s="59"/>
      <c r="I95" s="59"/>
      <c r="J95" s="59"/>
      <c r="K95" s="59"/>
      <c r="L95" s="59"/>
      <c r="M95" s="59"/>
    </row>
    <row r="96" spans="1:14" ht="22.5" customHeight="1">
      <c r="A96" s="71"/>
      <c r="B96" s="7" t="s">
        <v>49</v>
      </c>
      <c r="C96" s="47">
        <f t="shared" si="16"/>
        <v>228.74530612500001</v>
      </c>
      <c r="D96" s="58">
        <f>D102</f>
        <v>76.248435375</v>
      </c>
      <c r="E96" s="47">
        <f t="shared" si="19"/>
        <v>152.49687075</v>
      </c>
      <c r="F96" s="47">
        <f>F94</f>
        <v>0</v>
      </c>
      <c r="G96" s="47">
        <f t="shared" ref="G96:M96" si="22">G94</f>
        <v>34.922947499999999</v>
      </c>
      <c r="H96" s="47">
        <f t="shared" si="22"/>
        <v>0</v>
      </c>
      <c r="I96" s="47">
        <f t="shared" si="22"/>
        <v>0</v>
      </c>
      <c r="J96" s="47">
        <f t="shared" si="22"/>
        <v>0</v>
      </c>
      <c r="K96" s="47">
        <f t="shared" si="22"/>
        <v>0</v>
      </c>
      <c r="L96" s="47">
        <f t="shared" si="22"/>
        <v>0</v>
      </c>
      <c r="M96" s="47">
        <f t="shared" si="22"/>
        <v>117.57392324999999</v>
      </c>
      <c r="N96" s="27"/>
    </row>
    <row r="97" spans="1:14" ht="27.6">
      <c r="A97" s="71"/>
      <c r="B97" s="7" t="s">
        <v>10</v>
      </c>
      <c r="C97" s="47">
        <f t="shared" si="16"/>
        <v>152.49687075</v>
      </c>
      <c r="D97" s="58">
        <f>D103</f>
        <v>152.49687075</v>
      </c>
      <c r="E97" s="47">
        <f t="shared" si="19"/>
        <v>0</v>
      </c>
      <c r="F97" s="47"/>
      <c r="G97" s="47"/>
      <c r="H97" s="47"/>
      <c r="I97" s="47"/>
      <c r="J97" s="47"/>
      <c r="K97" s="47"/>
      <c r="L97" s="47"/>
      <c r="M97" s="47"/>
      <c r="N97" s="27"/>
    </row>
    <row r="98" spans="1:14">
      <c r="A98" s="72"/>
      <c r="B98" s="7" t="s">
        <v>69</v>
      </c>
      <c r="C98" s="47">
        <f t="shared" si="16"/>
        <v>538.77144435974992</v>
      </c>
      <c r="D98" s="58">
        <f>D104</f>
        <v>538.77144435974992</v>
      </c>
      <c r="E98" s="47">
        <f t="shared" si="19"/>
        <v>0</v>
      </c>
      <c r="F98" s="47"/>
      <c r="G98" s="47"/>
      <c r="H98" s="47"/>
      <c r="I98" s="47"/>
      <c r="J98" s="47"/>
      <c r="K98" s="47"/>
      <c r="L98" s="47"/>
      <c r="M98" s="47"/>
      <c r="N98" s="27"/>
    </row>
    <row r="99" spans="1:14">
      <c r="A99" s="91" t="s">
        <v>31</v>
      </c>
      <c r="B99" s="91"/>
      <c r="C99" s="54"/>
      <c r="D99" s="54"/>
      <c r="E99" s="54">
        <f t="shared" si="19"/>
        <v>0</v>
      </c>
      <c r="F99" s="54"/>
      <c r="G99" s="54"/>
      <c r="H99" s="54"/>
      <c r="I99" s="54"/>
      <c r="J99" s="54"/>
      <c r="K99" s="54"/>
      <c r="L99" s="54"/>
      <c r="M99" s="54"/>
      <c r="N99" s="27"/>
    </row>
    <row r="100" spans="1:14" ht="94.5" customHeight="1">
      <c r="A100" s="28">
        <v>1.01021300100001E+16</v>
      </c>
      <c r="B100" s="25" t="s">
        <v>43</v>
      </c>
      <c r="C100" s="55">
        <f t="shared" si="16"/>
        <v>920.01362123474996</v>
      </c>
      <c r="D100" s="55">
        <f>D102+D103+D104</f>
        <v>767.51675048474999</v>
      </c>
      <c r="E100" s="55">
        <f t="shared" si="19"/>
        <v>152.49687075</v>
      </c>
      <c r="F100" s="55">
        <f>F102</f>
        <v>0</v>
      </c>
      <c r="G100" s="55">
        <f t="shared" ref="G100:M100" si="23">G102</f>
        <v>34.922947499999999</v>
      </c>
      <c r="H100" s="55">
        <f t="shared" si="23"/>
        <v>0</v>
      </c>
      <c r="I100" s="55">
        <f t="shared" si="23"/>
        <v>0</v>
      </c>
      <c r="J100" s="55">
        <f t="shared" si="23"/>
        <v>0</v>
      </c>
      <c r="K100" s="55">
        <f t="shared" si="23"/>
        <v>0</v>
      </c>
      <c r="L100" s="55">
        <f t="shared" si="23"/>
        <v>0</v>
      </c>
      <c r="M100" s="55">
        <f t="shared" si="23"/>
        <v>117.57392324999999</v>
      </c>
      <c r="N100" s="27"/>
    </row>
    <row r="101" spans="1:14">
      <c r="A101" s="67"/>
      <c r="B101" s="7" t="s">
        <v>9</v>
      </c>
      <c r="C101" s="47"/>
      <c r="D101" s="59"/>
      <c r="E101" s="47">
        <f t="shared" si="19"/>
        <v>0</v>
      </c>
      <c r="F101" s="59"/>
      <c r="G101" s="59"/>
      <c r="H101" s="59"/>
      <c r="I101" s="59"/>
      <c r="J101" s="59"/>
      <c r="K101" s="59"/>
      <c r="L101" s="59"/>
      <c r="M101" s="59"/>
      <c r="N101" s="27"/>
    </row>
    <row r="102" spans="1:14" ht="19.5" customHeight="1">
      <c r="A102" s="68"/>
      <c r="B102" s="7" t="s">
        <v>49</v>
      </c>
      <c r="C102" s="47">
        <f t="shared" si="16"/>
        <v>228.74530612500001</v>
      </c>
      <c r="D102" s="58">
        <f>D103*5/10</f>
        <v>76.248435375</v>
      </c>
      <c r="E102" s="47">
        <f t="shared" si="19"/>
        <v>152.49687075</v>
      </c>
      <c r="F102" s="47"/>
      <c r="G102" s="47">
        <f>30*1.065*1.05*1.041</f>
        <v>34.922947499999999</v>
      </c>
      <c r="H102" s="47"/>
      <c r="I102" s="47"/>
      <c r="J102" s="47"/>
      <c r="K102" s="47"/>
      <c r="L102" s="47"/>
      <c r="M102" s="47">
        <f>101*1.065*1.05*1.041</f>
        <v>117.57392324999999</v>
      </c>
      <c r="N102" s="27"/>
    </row>
    <row r="103" spans="1:14" ht="27.6">
      <c r="A103" s="68"/>
      <c r="B103" s="7" t="s">
        <v>10</v>
      </c>
      <c r="C103" s="47">
        <f t="shared" si="16"/>
        <v>152.49687075</v>
      </c>
      <c r="D103" s="58">
        <f>E102</f>
        <v>152.49687075</v>
      </c>
      <c r="E103" s="47">
        <f t="shared" si="19"/>
        <v>0</v>
      </c>
      <c r="F103" s="47"/>
      <c r="G103" s="47"/>
      <c r="H103" s="47"/>
      <c r="I103" s="47"/>
      <c r="J103" s="47"/>
      <c r="K103" s="47"/>
      <c r="L103" s="47"/>
      <c r="M103" s="47"/>
      <c r="N103" s="27"/>
    </row>
    <row r="104" spans="1:14">
      <c r="A104" s="69"/>
      <c r="B104" s="7" t="s">
        <v>69</v>
      </c>
      <c r="C104" s="47">
        <f t="shared" si="16"/>
        <v>538.77144435974992</v>
      </c>
      <c r="D104" s="58">
        <f>D103*35.33/10</f>
        <v>538.77144435974992</v>
      </c>
      <c r="E104" s="47">
        <f t="shared" si="19"/>
        <v>0</v>
      </c>
      <c r="F104" s="47"/>
      <c r="G104" s="47"/>
      <c r="H104" s="47"/>
      <c r="I104" s="47"/>
      <c r="J104" s="47"/>
      <c r="K104" s="47"/>
      <c r="L104" s="47"/>
      <c r="M104" s="47"/>
      <c r="N104" s="27"/>
    </row>
    <row r="105" spans="1:14" ht="93.75" hidden="1" customHeight="1">
      <c r="A105" s="22" t="s">
        <v>24</v>
      </c>
      <c r="B105" s="23" t="s">
        <v>45</v>
      </c>
      <c r="C105" s="55">
        <f t="shared" si="16"/>
        <v>0</v>
      </c>
      <c r="D105" s="55"/>
      <c r="E105" s="55">
        <f t="shared" si="19"/>
        <v>0</v>
      </c>
      <c r="F105" s="55"/>
      <c r="G105" s="55"/>
      <c r="H105" s="55"/>
      <c r="I105" s="55"/>
      <c r="J105" s="55"/>
      <c r="K105" s="55"/>
      <c r="L105" s="55"/>
      <c r="M105" s="55"/>
      <c r="N105" s="27"/>
    </row>
    <row r="106" spans="1:14" hidden="1">
      <c r="A106" s="67"/>
      <c r="B106" s="7" t="s">
        <v>9</v>
      </c>
      <c r="C106" s="47">
        <f t="shared" si="16"/>
        <v>0</v>
      </c>
      <c r="D106" s="59"/>
      <c r="E106" s="47">
        <f t="shared" si="19"/>
        <v>0</v>
      </c>
      <c r="F106" s="59"/>
      <c r="G106" s="59"/>
      <c r="H106" s="59"/>
      <c r="I106" s="59"/>
      <c r="J106" s="59"/>
      <c r="K106" s="59"/>
      <c r="L106" s="59"/>
      <c r="M106" s="59"/>
      <c r="N106" s="27"/>
    </row>
    <row r="107" spans="1:14" ht="17.25" hidden="1" customHeight="1">
      <c r="A107" s="68"/>
      <c r="B107" s="7" t="s">
        <v>49</v>
      </c>
      <c r="C107" s="47">
        <f t="shared" si="16"/>
        <v>0</v>
      </c>
      <c r="D107" s="58"/>
      <c r="E107" s="47">
        <f t="shared" si="19"/>
        <v>0</v>
      </c>
      <c r="F107" s="47"/>
      <c r="G107" s="47"/>
      <c r="H107" s="47"/>
      <c r="I107" s="47"/>
      <c r="J107" s="47"/>
      <c r="K107" s="47"/>
      <c r="L107" s="47"/>
      <c r="M107" s="47"/>
      <c r="N107" s="27"/>
    </row>
    <row r="108" spans="1:14" ht="27.6" hidden="1">
      <c r="A108" s="68"/>
      <c r="B108" s="7" t="s">
        <v>10</v>
      </c>
      <c r="C108" s="47">
        <f t="shared" si="16"/>
        <v>0</v>
      </c>
      <c r="D108" s="58"/>
      <c r="E108" s="47">
        <f t="shared" si="19"/>
        <v>0</v>
      </c>
      <c r="F108" s="47"/>
      <c r="G108" s="47"/>
      <c r="H108" s="47"/>
      <c r="I108" s="47"/>
      <c r="J108" s="47"/>
      <c r="K108" s="47"/>
      <c r="L108" s="47"/>
      <c r="M108" s="47"/>
      <c r="N108" s="27"/>
    </row>
    <row r="109" spans="1:14" hidden="1">
      <c r="A109" s="69"/>
      <c r="B109" s="7" t="s">
        <v>68</v>
      </c>
      <c r="C109" s="47">
        <f t="shared" si="16"/>
        <v>0</v>
      </c>
      <c r="D109" s="58"/>
      <c r="E109" s="47">
        <f t="shared" si="19"/>
        <v>0</v>
      </c>
      <c r="F109" s="47"/>
      <c r="G109" s="47"/>
      <c r="H109" s="47"/>
      <c r="I109" s="47"/>
      <c r="J109" s="47"/>
      <c r="K109" s="47"/>
      <c r="L109" s="47"/>
      <c r="M109" s="47"/>
      <c r="N109" s="27"/>
    </row>
    <row r="110" spans="1:14" ht="48" customHeight="1">
      <c r="A110" s="94" t="s">
        <v>46</v>
      </c>
      <c r="B110" s="94"/>
      <c r="C110" s="56">
        <f t="shared" si="16"/>
        <v>46879.335920253739</v>
      </c>
      <c r="D110" s="56">
        <f>D116</f>
        <v>39646.110765405741</v>
      </c>
      <c r="E110" s="56">
        <f t="shared" si="19"/>
        <v>7233.2251548479981</v>
      </c>
      <c r="F110" s="56">
        <f>F116</f>
        <v>870.06970511999987</v>
      </c>
      <c r="G110" s="56">
        <f t="shared" ref="G110:M110" si="24">G116</f>
        <v>4698.3764076479993</v>
      </c>
      <c r="H110" s="56">
        <f t="shared" si="24"/>
        <v>147.98035929600002</v>
      </c>
      <c r="I110" s="56">
        <f t="shared" si="24"/>
        <v>123.31696608</v>
      </c>
      <c r="J110" s="56">
        <f t="shared" si="24"/>
        <v>365.84033270399999</v>
      </c>
      <c r="K110" s="56">
        <f t="shared" si="24"/>
        <v>237.04261257599998</v>
      </c>
      <c r="L110" s="56">
        <f t="shared" si="24"/>
        <v>339.80675097599993</v>
      </c>
      <c r="M110" s="56">
        <f t="shared" si="24"/>
        <v>450.79202044799996</v>
      </c>
      <c r="N110" s="27"/>
    </row>
    <row r="111" spans="1:14">
      <c r="A111" s="70"/>
      <c r="B111" s="7" t="s">
        <v>9</v>
      </c>
      <c r="C111" s="47"/>
      <c r="D111" s="59"/>
      <c r="E111" s="47">
        <f t="shared" si="19"/>
        <v>0</v>
      </c>
      <c r="F111" s="59"/>
      <c r="G111" s="59"/>
      <c r="H111" s="59"/>
      <c r="I111" s="59"/>
      <c r="J111" s="59"/>
      <c r="K111" s="59"/>
      <c r="L111" s="59"/>
      <c r="M111" s="59"/>
      <c r="N111" s="27"/>
    </row>
    <row r="112" spans="1:14" ht="18" customHeight="1">
      <c r="A112" s="71"/>
      <c r="B112" s="7" t="s">
        <v>49</v>
      </c>
      <c r="C112" s="47">
        <f t="shared" si="16"/>
        <v>10447.991890335998</v>
      </c>
      <c r="D112" s="58">
        <f>D118</f>
        <v>3214.7667354879991</v>
      </c>
      <c r="E112" s="47">
        <f t="shared" si="19"/>
        <v>7233.2251548479981</v>
      </c>
      <c r="F112" s="47">
        <f>F110</f>
        <v>870.06970511999987</v>
      </c>
      <c r="G112" s="47">
        <f t="shared" ref="G112:M112" si="25">G110</f>
        <v>4698.3764076479993</v>
      </c>
      <c r="H112" s="47">
        <f t="shared" si="25"/>
        <v>147.98035929600002</v>
      </c>
      <c r="I112" s="47">
        <f t="shared" si="25"/>
        <v>123.31696608</v>
      </c>
      <c r="J112" s="47">
        <f t="shared" si="25"/>
        <v>365.84033270399999</v>
      </c>
      <c r="K112" s="47">
        <f t="shared" si="25"/>
        <v>237.04261257599998</v>
      </c>
      <c r="L112" s="47">
        <f t="shared" si="25"/>
        <v>339.80675097599993</v>
      </c>
      <c r="M112" s="47">
        <f t="shared" si="25"/>
        <v>450.79202044799996</v>
      </c>
      <c r="N112" s="27"/>
    </row>
    <row r="113" spans="1:14" ht="27.6">
      <c r="A113" s="71"/>
      <c r="B113" s="7" t="s">
        <v>10</v>
      </c>
      <c r="C113" s="47">
        <f t="shared" si="16"/>
        <v>8036.9168387199979</v>
      </c>
      <c r="D113" s="58">
        <f>D119</f>
        <v>8036.9168387199979</v>
      </c>
      <c r="E113" s="47">
        <f t="shared" si="19"/>
        <v>0</v>
      </c>
      <c r="F113" s="47"/>
      <c r="G113" s="47"/>
      <c r="H113" s="47"/>
      <c r="I113" s="47"/>
      <c r="J113" s="47"/>
      <c r="K113" s="47"/>
      <c r="L113" s="47"/>
      <c r="M113" s="47"/>
      <c r="N113" s="27"/>
    </row>
    <row r="114" spans="1:14">
      <c r="A114" s="72"/>
      <c r="B114" s="7" t="s">
        <v>70</v>
      </c>
      <c r="C114" s="47">
        <f t="shared" si="16"/>
        <v>28394.427191197748</v>
      </c>
      <c r="D114" s="58">
        <f>D120</f>
        <v>28394.427191197748</v>
      </c>
      <c r="E114" s="47">
        <f t="shared" si="19"/>
        <v>0</v>
      </c>
      <c r="F114" s="47"/>
      <c r="G114" s="47"/>
      <c r="H114" s="47"/>
      <c r="I114" s="47"/>
      <c r="J114" s="47"/>
      <c r="K114" s="47"/>
      <c r="L114" s="47"/>
      <c r="M114" s="47"/>
      <c r="N114" s="27"/>
    </row>
    <row r="115" spans="1:14">
      <c r="A115" s="91" t="s">
        <v>31</v>
      </c>
      <c r="B115" s="91"/>
      <c r="C115" s="54"/>
      <c r="D115" s="54"/>
      <c r="E115" s="54">
        <f t="shared" si="19"/>
        <v>0</v>
      </c>
      <c r="F115" s="54"/>
      <c r="G115" s="54"/>
      <c r="H115" s="54"/>
      <c r="I115" s="54"/>
      <c r="J115" s="54"/>
      <c r="K115" s="54"/>
      <c r="L115" s="54"/>
      <c r="M115" s="54"/>
      <c r="N115" s="27"/>
    </row>
    <row r="116" spans="1:14" ht="69">
      <c r="A116" s="30" t="s">
        <v>22</v>
      </c>
      <c r="B116" s="23" t="s">
        <v>29</v>
      </c>
      <c r="C116" s="55">
        <f t="shared" si="16"/>
        <v>46879.335920253739</v>
      </c>
      <c r="D116" s="55">
        <f>D118+D119+D120</f>
        <v>39646.110765405741</v>
      </c>
      <c r="E116" s="55">
        <f t="shared" si="19"/>
        <v>7233.2251548479981</v>
      </c>
      <c r="F116" s="55">
        <f>F118</f>
        <v>870.06970511999987</v>
      </c>
      <c r="G116" s="55">
        <f t="shared" ref="G116:M116" si="26">G118</f>
        <v>4698.3764076479993</v>
      </c>
      <c r="H116" s="55">
        <f t="shared" si="26"/>
        <v>147.98035929600002</v>
      </c>
      <c r="I116" s="55">
        <f t="shared" si="26"/>
        <v>123.31696608</v>
      </c>
      <c r="J116" s="55">
        <f t="shared" si="26"/>
        <v>365.84033270399999</v>
      </c>
      <c r="K116" s="55">
        <f t="shared" si="26"/>
        <v>237.04261257599998</v>
      </c>
      <c r="L116" s="55">
        <f t="shared" si="26"/>
        <v>339.80675097599993</v>
      </c>
      <c r="M116" s="55">
        <f t="shared" si="26"/>
        <v>450.79202044799996</v>
      </c>
      <c r="N116" s="27"/>
    </row>
    <row r="117" spans="1:14">
      <c r="A117" s="95"/>
      <c r="B117" s="7" t="s">
        <v>9</v>
      </c>
      <c r="C117" s="47"/>
      <c r="D117" s="59"/>
      <c r="E117" s="47">
        <f t="shared" si="19"/>
        <v>0</v>
      </c>
      <c r="F117" s="59"/>
      <c r="G117" s="59"/>
      <c r="H117" s="59"/>
      <c r="I117" s="59"/>
      <c r="J117" s="59"/>
      <c r="K117" s="59"/>
      <c r="L117" s="59"/>
      <c r="M117" s="59"/>
      <c r="N117" s="27"/>
    </row>
    <row r="118" spans="1:14" ht="19.5" customHeight="1">
      <c r="A118" s="95"/>
      <c r="B118" s="7" t="s">
        <v>49</v>
      </c>
      <c r="C118" s="47">
        <f t="shared" si="16"/>
        <v>10447.991890335998</v>
      </c>
      <c r="D118" s="58">
        <f>D119*4/10</f>
        <v>3214.7667354879991</v>
      </c>
      <c r="E118" s="47">
        <f t="shared" si="19"/>
        <v>7233.2251548479981</v>
      </c>
      <c r="F118" s="47">
        <f>635*1.148*1.096*1.089</f>
        <v>870.06970511999987</v>
      </c>
      <c r="G118" s="47">
        <f>3429*1.148*1.096*1.089</f>
        <v>4698.3764076479993</v>
      </c>
      <c r="H118" s="47">
        <f>108*1.148*1.096*1.089</f>
        <v>147.98035929600002</v>
      </c>
      <c r="I118" s="47">
        <f>90*1.148*1.096*1.089</f>
        <v>123.31696608</v>
      </c>
      <c r="J118" s="47">
        <f>267*1.148*1.096*1.089</f>
        <v>365.84033270399999</v>
      </c>
      <c r="K118" s="47">
        <f>173*1.148*1.096*1.089</f>
        <v>237.04261257599998</v>
      </c>
      <c r="L118" s="47">
        <f>248*1.148*1.096*1.089</f>
        <v>339.80675097599993</v>
      </c>
      <c r="M118" s="47">
        <f>329*1.148*1.096*1.089</f>
        <v>450.79202044799996</v>
      </c>
      <c r="N118" s="27"/>
    </row>
    <row r="119" spans="1:14" ht="27.6">
      <c r="A119" s="95"/>
      <c r="B119" s="7" t="s">
        <v>10</v>
      </c>
      <c r="C119" s="47">
        <f t="shared" si="16"/>
        <v>8036.9168387199979</v>
      </c>
      <c r="D119" s="58">
        <f>E118*10/9</f>
        <v>8036.9168387199979</v>
      </c>
      <c r="E119" s="47">
        <f t="shared" si="19"/>
        <v>0</v>
      </c>
      <c r="F119" s="47"/>
      <c r="G119" s="47"/>
      <c r="H119" s="47"/>
      <c r="I119" s="47"/>
      <c r="J119" s="47"/>
      <c r="K119" s="47"/>
      <c r="L119" s="47"/>
      <c r="M119" s="47"/>
      <c r="N119" s="27"/>
    </row>
    <row r="120" spans="1:14">
      <c r="A120" s="95"/>
      <c r="B120" s="7" t="s">
        <v>69</v>
      </c>
      <c r="C120" s="47">
        <f t="shared" si="16"/>
        <v>28394.427191197748</v>
      </c>
      <c r="D120" s="4">
        <f>D119*35.33/10</f>
        <v>28394.427191197748</v>
      </c>
      <c r="E120" s="3">
        <f t="shared" si="19"/>
        <v>0</v>
      </c>
      <c r="F120" s="3"/>
      <c r="G120" s="3"/>
      <c r="H120" s="3"/>
      <c r="I120" s="3"/>
      <c r="J120" s="3"/>
      <c r="K120" s="3"/>
      <c r="L120" s="3"/>
      <c r="M120" s="3"/>
      <c r="N120" s="27"/>
    </row>
    <row r="121" spans="1:14" ht="82.8" hidden="1">
      <c r="A121" s="22" t="s">
        <v>23</v>
      </c>
      <c r="B121" s="23" t="s">
        <v>47</v>
      </c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7"/>
    </row>
    <row r="122" spans="1:14" hidden="1">
      <c r="A122" s="70"/>
      <c r="B122" s="7" t="s">
        <v>9</v>
      </c>
      <c r="C122" s="3"/>
      <c r="D122" s="5"/>
      <c r="E122" s="3"/>
      <c r="F122" s="5"/>
      <c r="G122" s="5"/>
      <c r="H122" s="5"/>
      <c r="I122" s="5"/>
      <c r="J122" s="5"/>
      <c r="K122" s="5"/>
      <c r="L122" s="5"/>
      <c r="M122" s="5"/>
      <c r="N122" s="27"/>
    </row>
    <row r="123" spans="1:14" ht="21" hidden="1" customHeight="1">
      <c r="A123" s="71"/>
      <c r="B123" s="7" t="s">
        <v>48</v>
      </c>
      <c r="C123" s="3"/>
      <c r="D123" s="4"/>
      <c r="E123" s="3"/>
      <c r="F123" s="3"/>
      <c r="G123" s="3"/>
      <c r="H123" s="3"/>
      <c r="I123" s="3"/>
      <c r="J123" s="3"/>
      <c r="K123" s="3"/>
      <c r="L123" s="3"/>
      <c r="M123" s="3"/>
      <c r="N123" s="27"/>
    </row>
    <row r="124" spans="1:14" ht="27.6" hidden="1">
      <c r="A124" s="71"/>
      <c r="B124" s="7" t="s">
        <v>10</v>
      </c>
      <c r="C124" s="3"/>
      <c r="D124" s="4"/>
      <c r="E124" s="3"/>
      <c r="F124" s="3"/>
      <c r="G124" s="3"/>
      <c r="H124" s="3"/>
      <c r="I124" s="3"/>
      <c r="J124" s="3"/>
      <c r="K124" s="3"/>
      <c r="L124" s="3"/>
      <c r="M124" s="3"/>
      <c r="N124" s="27"/>
    </row>
    <row r="125" spans="1:14" hidden="1">
      <c r="A125" s="72"/>
      <c r="B125" s="7" t="s">
        <v>68</v>
      </c>
      <c r="C125" s="3"/>
      <c r="D125" s="4"/>
      <c r="E125" s="3"/>
      <c r="F125" s="3"/>
      <c r="G125" s="3"/>
      <c r="H125" s="3"/>
      <c r="I125" s="3"/>
      <c r="J125" s="3"/>
      <c r="K125" s="3"/>
      <c r="L125" s="3"/>
      <c r="M125" s="3"/>
      <c r="N125" s="27"/>
    </row>
    <row r="126" spans="1:14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</row>
    <row r="127" spans="1:14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</row>
    <row r="128" spans="1:14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</row>
    <row r="129" spans="1:14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</row>
  </sheetData>
  <mergeCells count="42">
    <mergeCell ref="A111:A114"/>
    <mergeCell ref="A115:B115"/>
    <mergeCell ref="A117:A120"/>
    <mergeCell ref="A122:A125"/>
    <mergeCell ref="A94:B94"/>
    <mergeCell ref="A95:A98"/>
    <mergeCell ref="A99:B99"/>
    <mergeCell ref="A101:A104"/>
    <mergeCell ref="A106:A109"/>
    <mergeCell ref="A110:B110"/>
    <mergeCell ref="A90:A93"/>
    <mergeCell ref="A47:B47"/>
    <mergeCell ref="A49:A52"/>
    <mergeCell ref="A54:A57"/>
    <mergeCell ref="A59:A62"/>
    <mergeCell ref="A64:A67"/>
    <mergeCell ref="A69:A72"/>
    <mergeCell ref="A73:B73"/>
    <mergeCell ref="A74:A77"/>
    <mergeCell ref="A78:B78"/>
    <mergeCell ref="A80:A83"/>
    <mergeCell ref="A85:A88"/>
    <mergeCell ref="A43:A46"/>
    <mergeCell ref="A6:A9"/>
    <mergeCell ref="A10:B10"/>
    <mergeCell ref="A11:B11"/>
    <mergeCell ref="A12:A15"/>
    <mergeCell ref="A16:B16"/>
    <mergeCell ref="A18:A21"/>
    <mergeCell ref="A23:A26"/>
    <mergeCell ref="A28:A31"/>
    <mergeCell ref="A33:A36"/>
    <mergeCell ref="A38:A41"/>
    <mergeCell ref="A42:B42"/>
    <mergeCell ref="L1:M1"/>
    <mergeCell ref="A2:M2"/>
    <mergeCell ref="A3:A4"/>
    <mergeCell ref="B3:B4"/>
    <mergeCell ref="C3:C4"/>
    <mergeCell ref="D3:D4"/>
    <mergeCell ref="E3:E4"/>
    <mergeCell ref="F3:M3"/>
  </mergeCells>
  <printOptions horizontalCentered="1"/>
  <pageMargins left="0.23622047244094491" right="0.15748031496062992" top="7.874015748031496E-2" bottom="7.874015748031496E-2" header="0.15748031496062992" footer="0.15748031496062992"/>
  <pageSetup paperSize="9" scale="4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1.1</vt:lpstr>
      <vt:lpstr>1.2</vt:lpstr>
      <vt:lpstr>1.3</vt:lpstr>
      <vt:lpstr>1.4</vt:lpstr>
      <vt:lpstr>'1.1'!Заголовки_для_печати</vt:lpstr>
      <vt:lpstr>'1.2'!Заголовки_для_печати</vt:lpstr>
      <vt:lpstr>'1.3'!Заголовки_для_печати</vt:lpstr>
      <vt:lpstr>'1.4'!Заголовки_для_печати</vt:lpstr>
      <vt:lpstr>'1.1'!Область_печати</vt:lpstr>
      <vt:lpstr>'1.2'!Область_печати</vt:lpstr>
      <vt:lpstr>'1.3'!Область_печати</vt:lpstr>
      <vt:lpstr>'1.4'!Область_печати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GIS_GMP</dc:creator>
  <cp:lastModifiedBy>Пользователь</cp:lastModifiedBy>
  <cp:lastPrinted>2025-10-07T08:19:41Z</cp:lastPrinted>
  <dcterms:created xsi:type="dcterms:W3CDTF">2014-07-14T04:12:26Z</dcterms:created>
  <dcterms:modified xsi:type="dcterms:W3CDTF">2025-10-31T05:35:22Z</dcterms:modified>
</cp:coreProperties>
</file>